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omarov_sh\Desktop\Бюджет на 2020 год\конкурсы\"/>
    </mc:Choice>
  </mc:AlternateContent>
  <xr:revisionPtr revIDLastSave="0" documentId="13_ncr:1_{79C03D39-B042-4359-B2B0-9A4B14FF45C2}" xr6:coauthVersionLast="45" xr6:coauthVersionMax="45" xr10:uidLastSave="{00000000-0000-0000-0000-000000000000}"/>
  <bookViews>
    <workbookView xWindow="-120" yWindow="-120" windowWidth="29040" windowHeight="15840" firstSheet="6" activeTab="6" xr2:uid="{00000000-000D-0000-FFFF-FFFF00000000}"/>
  </bookViews>
  <sheets>
    <sheet name="авто" sheetId="1" r:id="rId1"/>
    <sheet name="платформа" sheetId="5" r:id="rId2"/>
    <sheet name="хранение" sheetId="6" r:id="rId3"/>
    <sheet name="оценка (2)" sheetId="9" r:id="rId4"/>
    <sheet name="оценка" sheetId="8" r:id="rId5"/>
    <sheet name="ДР 50ваг" sheetId="10" r:id="rId6"/>
    <sheet name="заявка на конкурс сред рем кп" sheetId="12" r:id="rId7"/>
  </sheets>
  <definedNames>
    <definedName name="_xlnm._FilterDatabase" localSheetId="0" hidden="1">авто!$A$14:$U$16</definedName>
    <definedName name="_xlnm._FilterDatabase" localSheetId="6" hidden="1">'заявка на конкурс сред рем кп'!$A$10:$L$10</definedName>
    <definedName name="_xlnm._FilterDatabase" localSheetId="4" hidden="1">оценка!$A$14:$V$17</definedName>
    <definedName name="_xlnm._FilterDatabase" localSheetId="3" hidden="1">'оценка (2)'!$A$14:$U$17</definedName>
    <definedName name="_xlnm._FilterDatabase" localSheetId="1" hidden="1">платформа!$A$14:$V$16</definedName>
    <definedName name="_xlnm._FilterDatabase" localSheetId="2" hidden="1">хранение!$A$14:$V$16</definedName>
    <definedName name="_xlnm.Print_Area" localSheetId="0">авто!$A$1:$M$29</definedName>
    <definedName name="_xlnm.Print_Area" localSheetId="5">'ДР 50ваг'!$A$5:$N$22</definedName>
    <definedName name="_xlnm.Print_Area" localSheetId="6">'заявка на конкурс сред рем кп'!$A$1:$L$18</definedName>
    <definedName name="_xlnm.Print_Area" localSheetId="4">оценка!$A$1:$N$30</definedName>
    <definedName name="_xlnm.Print_Area" localSheetId="3">'оценка (2)'!$A$1:$M$30</definedName>
    <definedName name="_xlnm.Print_Area" localSheetId="1">платформа!$A$1:$N$29</definedName>
    <definedName name="_xlnm.Print_Area" localSheetId="2">хранение!$A$1:$N$29</definedName>
  </definedNames>
  <calcPr calcId="18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2" i="12" l="1"/>
  <c r="L12" i="12" s="1"/>
  <c r="K11" i="12"/>
  <c r="L11" i="12" s="1"/>
  <c r="L13" i="12" l="1"/>
  <c r="K16" i="10" l="1"/>
  <c r="I16" i="10"/>
  <c r="I15" i="10"/>
  <c r="K15" i="10"/>
  <c r="K17" i="10" s="1"/>
  <c r="I16" i="9" l="1"/>
  <c r="I15" i="9"/>
  <c r="I15" i="6" l="1"/>
  <c r="J15" i="6" s="1"/>
  <c r="K15" i="6" s="1"/>
  <c r="J16" i="9" l="1"/>
  <c r="J15" i="9"/>
  <c r="J17" i="9" l="1"/>
  <c r="J15" i="8"/>
  <c r="K15" i="8" s="1"/>
  <c r="J16" i="8"/>
  <c r="J16" i="6"/>
  <c r="J17" i="8" l="1"/>
  <c r="K16" i="8"/>
  <c r="K17" i="8" s="1"/>
  <c r="J16" i="5"/>
  <c r="K16" i="6" l="1"/>
  <c r="K15" i="5"/>
  <c r="J15" i="1"/>
  <c r="K16" i="5" l="1"/>
  <c r="J16" i="1"/>
</calcChain>
</file>

<file path=xl/sharedStrings.xml><?xml version="1.0" encoding="utf-8"?>
<sst xmlns="http://schemas.openxmlformats.org/spreadsheetml/2006/main" count="246" uniqueCount="98">
  <si>
    <t xml:space="preserve">Наименование закупаемых товаров, работ и услуг </t>
  </si>
  <si>
    <t>Дополнительная характеристика</t>
  </si>
  <si>
    <t>Регион, место поставки товара, выполнения работ, оказания услуг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</si>
  <si>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</si>
  <si>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</si>
  <si>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Ед. измерен.</t>
  </si>
  <si>
    <t>Кол-во, объем</t>
  </si>
  <si>
    <t>Сумма, планируемая для закупок ТРУ без НДС,  тенге</t>
  </si>
  <si>
    <t>Сумма,  планируемая для закупки ТРУ с НДС,  тенге</t>
  </si>
  <si>
    <t>ВСЕГО</t>
  </si>
  <si>
    <t>Услуги автомобильного транспорта по перевозкам грузов (запчастей)</t>
  </si>
  <si>
    <t>запасные части</t>
  </si>
  <si>
    <t>тонн</t>
  </si>
  <si>
    <t>штук</t>
  </si>
  <si>
    <t>Услуги по складированию/хранению грузов</t>
  </si>
  <si>
    <t>Услуги по оценке имущества</t>
  </si>
  <si>
    <t>с даты вступления в силу договора по 31 марта 2020 года по заявке Заказчика</t>
  </si>
  <si>
    <t>Колесная пара, Надрессорная балка, Боковая рама, Автосцепка, Тяговый хомут, Поглощающий аппарат (330 з/ч)</t>
  </si>
  <si>
    <t>Оценка металлолома классов 5А, 12А, 16А, легированной стали, осей колесных б/у, цельнокатанных колес б/у 17,394 тн</t>
  </si>
  <si>
    <t>Оценка движимого имущества (вагоны, запасные части - колесные пары,  боковые рамы и другие) 153 вагон/зап.часть</t>
  </si>
  <si>
    <t>Руководитель</t>
  </si>
  <si>
    <t>Управления вагонного парка</t>
  </si>
  <si>
    <t>К. Рахимжанов</t>
  </si>
  <si>
    <t>Исп. Альшинбаев Д. - АТВр</t>
  </si>
  <si>
    <t>Тел.внутр. 140</t>
  </si>
  <si>
    <t>Директору</t>
  </si>
  <si>
    <t xml:space="preserve"> по корпоративному управлению   </t>
  </si>
  <si>
    <t>АО "Астық Транс"</t>
  </si>
  <si>
    <t>Альжанову Ж.Б.</t>
  </si>
  <si>
    <t>Наименование поставщика</t>
  </si>
  <si>
    <t>Обоснование осуществления закупок у данного поставщика</t>
  </si>
  <si>
    <t xml:space="preserve">пп.4 п. 21 Регламента осуществления закупок товаров, 
работ и услуг акционерного общества 
«Астық Транс» (приказ №147 от 30.07.2018г.).
</t>
  </si>
  <si>
    <t>Цена за единицу (без НДС) тенге</t>
  </si>
  <si>
    <t>Бюджет (инвест/эксплуатац)</t>
  </si>
  <si>
    <t>эксп.</t>
  </si>
  <si>
    <t>от Управления вагонного парка</t>
  </si>
  <si>
    <t>Заявка на закуп из одного источника</t>
  </si>
  <si>
    <t>по территории РК</t>
  </si>
  <si>
    <t>ТОО "ВРД Бурабай"</t>
  </si>
  <si>
    <t>ТОО "Вагон КП"</t>
  </si>
  <si>
    <t>ТОО "Cosmo Group Consulting"</t>
  </si>
  <si>
    <t>по территории РК и стран СНГ</t>
  </si>
  <si>
    <t>№  по ПЗ</t>
  </si>
  <si>
    <t>услуга</t>
  </si>
  <si>
    <t>(26 ваг./сут., цена 7 596,88 тенге без НДС за сутки)</t>
  </si>
  <si>
    <t>Услуги по аренде платформы (ложемент)</t>
  </si>
  <si>
    <t>Услуги автомобильного транспорта по перевозкам грузов (кроме перевозки почты и грузов в контейнерах) В стоимость услуги входит: услуги водителя, стоимость ГСМ,  стоимость ремонта и ТО автотранспорта,  и сохранность перевозимого ТМЦ. Всего расстояние по услуге на 4968 км (450 тенге без НДС за 1 километр)</t>
  </si>
  <si>
    <t>Оценка металлолома классов 5А, 12А, 16А, легированной стали, осей колесных б/у, цельнокатанных колес б/у 17,394 тн (500 тенге без НДС за тонну)</t>
  </si>
  <si>
    <t>Оценка движимого имущества (вагоны, запасные части - колесные пары,  боковые рамы и другие) 153 вагон/зап.часть (2000 тенге без НДС за вагон/зап.часть)</t>
  </si>
  <si>
    <t>ИП "AST-cargo"</t>
  </si>
  <si>
    <t>Приложение 1 к приказу</t>
  </si>
  <si>
    <t>Президента АО "Астық Транс"</t>
  </si>
  <si>
    <t>от "___" ___________2019 г.</t>
  </si>
  <si>
    <t xml:space="preserve">Заявка на осуществление закупок из одного источника </t>
  </si>
  <si>
    <t>№ по ПЗ</t>
  </si>
  <si>
    <t xml:space="preserve">Наименование товара </t>
  </si>
  <si>
    <t xml:space="preserve">Краткая характеристика (описание) товаров, работ и услуг с указанием СТ РК, ГОСТ, ТУ и т.д. </t>
  </si>
  <si>
    <t>Место выполнения работ/услуг</t>
  </si>
  <si>
    <t>Ед. изм.</t>
  </si>
  <si>
    <t>Количество, объем</t>
  </si>
  <si>
    <t>Цена за единицу в тенге, без учета НДС (тенге)</t>
  </si>
  <si>
    <t>Сумма, выделенная для осуществления закупок, тенге (без НДС)</t>
  </si>
  <si>
    <t>Сумма, выделенная для осуществления закупок, тенге (с НДС)</t>
  </si>
  <si>
    <t>Срок поставки товаров, выполнения работ, оказания услуг</t>
  </si>
  <si>
    <t>Работы по деповскому ремонту грузовых вагонов (ДР)</t>
  </si>
  <si>
    <t xml:space="preserve">в соответствии с пп 9) п.21 Регламентом осуществления закупок товаров, 
работ и услуг акционерного общества 
«Астық Транс» (приказ №147 от 30.07.2018г.).
</t>
  </si>
  <si>
    <t>станция Шымкент</t>
  </si>
  <si>
    <t>работа</t>
  </si>
  <si>
    <t>эксплуатац</t>
  </si>
  <si>
    <t>1Р</t>
  </si>
  <si>
    <t>ДР вагон-хопперов крытых для зерна (зерновозы)  (50 вагонов) с учетом сменяемости колесных пар (I полугодие)</t>
  </si>
  <si>
    <t>станция Нур-Султан</t>
  </si>
  <si>
    <t>Главный инженер</t>
  </si>
  <si>
    <t>Н. Ахметов</t>
  </si>
  <si>
    <t>ТОО «ШЫМКЕНТ РЕМ СЕРВИС» (25 вагонов)</t>
  </si>
  <si>
    <t>АО «Акмолинский ВРЗС»  (25 вагонов)</t>
  </si>
  <si>
    <t>с даты вступления в силу договора по 30 июня 2020 года по заявке Заказчика</t>
  </si>
  <si>
    <t>с даты вступления в силу договора по 31 декабря 2020 года по заявке Заказчика</t>
  </si>
  <si>
    <t>Перечень закупаемых работ</t>
  </si>
  <si>
    <t xml:space="preserve"> № лота</t>
  </si>
  <si>
    <t xml:space="preserve">     Наименование     заказчика</t>
  </si>
  <si>
    <t>№ позиции по Плану закупок</t>
  </si>
  <si>
    <t xml:space="preserve">Наименование </t>
  </si>
  <si>
    <t xml:space="preserve">Дополнительная характеристика </t>
  </si>
  <si>
    <t>Единица измерения Работ</t>
  </si>
  <si>
    <t>Кол-во (объем)</t>
  </si>
  <si>
    <t xml:space="preserve">Срок поаставки </t>
  </si>
  <si>
    <t xml:space="preserve">Место поставки </t>
  </si>
  <si>
    <t>Размер авансового платежа, % ***</t>
  </si>
  <si>
    <t>Сумма, выделенная для закупки в тенге, без учета НДС (тенге)</t>
  </si>
  <si>
    <t>АО «Астық Транс»</t>
  </si>
  <si>
    <t>4 Р</t>
  </si>
  <si>
    <t>Проведение капитального и среднего ремонта колесных пар</t>
  </si>
  <si>
    <t>Средний ремонт к/п (участковый) 75 колпар</t>
  </si>
  <si>
    <t>Шымкент</t>
  </si>
  <si>
    <t>Нур-Султан</t>
  </si>
  <si>
    <t xml:space="preserve">** полное описание и характеристика Работ указывается в Технической спецификации (приложение 2 к настоящей закупочной документации). </t>
  </si>
  <si>
    <t>Приложение 1 к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</si>
</sst>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р_._-;\-* #,##0.00_р_._-;_-* &quot;-&quot;??_р_._-;_-@_-"/>
    <numFmt numFmtId="165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03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8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43" fontId="2" fillId="0" borderId="1" xfId="12" applyFont="1" applyFill="1" applyBorder="1" applyAlignment="1">
      <alignment horizontal="right" vertical="center"/>
    </xf>
    <xf numFmtId="43" fontId="9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vertical="center"/>
    </xf>
    <xf numFmtId="49" fontId="2" fillId="0" borderId="1" xfId="9" applyNumberFormat="1" applyFont="1" applyFill="1" applyBorder="1" applyAlignment="1">
      <alignment horizontal="center" vertical="center" wrapText="1"/>
    </xf>
    <xf numFmtId="0" fontId="2" fillId="0" borderId="1" xfId="13" applyFont="1" applyFill="1" applyBorder="1" applyAlignment="1">
      <alignment horizontal="center" vertical="center" wrapText="1"/>
    </xf>
    <xf numFmtId="0" fontId="2" fillId="0" borderId="1" xfId="1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9" fillId="0" borderId="4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2" fillId="0" borderId="1" xfId="4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vertical="center" wrapText="1"/>
    </xf>
    <xf numFmtId="164" fontId="8" fillId="0" borderId="0" xfId="0" applyNumberFormat="1" applyFont="1" applyFill="1" applyAlignment="1">
      <alignment vertical="center"/>
    </xf>
    <xf numFmtId="4" fontId="8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/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3" fillId="0" borderId="5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9" applyNumberFormat="1" applyFont="1" applyFill="1" applyBorder="1" applyAlignment="1">
      <alignment horizontal="center" vertical="center" wrapText="1"/>
    </xf>
    <xf numFmtId="43" fontId="18" fillId="0" borderId="1" xfId="1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49" fontId="13" fillId="0" borderId="0" xfId="9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19" fillId="0" borderId="0" xfId="0" applyFont="1"/>
    <xf numFmtId="0" fontId="20" fillId="0" borderId="0" xfId="2" applyFont="1" applyAlignment="1">
      <alignment horizontal="center" vertical="center" wrapText="1"/>
    </xf>
    <xf numFmtId="0" fontId="21" fillId="0" borderId="0" xfId="2" applyFont="1" applyAlignment="1">
      <alignment horizontal="left" vertical="center" wrapText="1"/>
    </xf>
    <xf numFmtId="0" fontId="12" fillId="0" borderId="0" xfId="2" applyFont="1" applyAlignment="1">
      <alignment horizontal="left"/>
    </xf>
    <xf numFmtId="0" fontId="13" fillId="0" borderId="0" xfId="2" applyFont="1" applyAlignment="1">
      <alignment horizontal="center" vertical="center" wrapText="1"/>
    </xf>
    <xf numFmtId="4" fontId="14" fillId="0" borderId="0" xfId="2" applyNumberFormat="1" applyFont="1" applyAlignment="1">
      <alignment horizontal="left" vertical="center" wrapText="1"/>
    </xf>
    <xf numFmtId="4" fontId="14" fillId="0" borderId="0" xfId="2" applyNumberFormat="1" applyFont="1" applyAlignment="1">
      <alignment horizontal="center" vertical="center" wrapText="1"/>
    </xf>
    <xf numFmtId="0" fontId="13" fillId="0" borderId="0" xfId="2" applyFont="1" applyAlignment="1">
      <alignment horizontal="left" vertical="center"/>
    </xf>
    <xf numFmtId="0" fontId="11" fillId="0" borderId="0" xfId="2" applyFont="1" applyAlignment="1">
      <alignment horizontal="left"/>
    </xf>
    <xf numFmtId="0" fontId="22" fillId="0" borderId="0" xfId="2" applyFont="1" applyAlignment="1">
      <alignment horizontal="center" vertical="center" wrapText="1"/>
    </xf>
    <xf numFmtId="0" fontId="22" fillId="0" borderId="1" xfId="2" applyFont="1" applyBorder="1" applyAlignment="1">
      <alignment horizontal="center" vertical="center" wrapText="1"/>
    </xf>
    <xf numFmtId="3" fontId="22" fillId="0" borderId="1" xfId="2" applyNumberFormat="1" applyFont="1" applyBorder="1" applyAlignment="1">
      <alignment horizontal="center" vertical="center" wrapText="1"/>
    </xf>
    <xf numFmtId="0" fontId="20" fillId="0" borderId="1" xfId="2" applyFont="1" applyBorder="1" applyAlignment="1">
      <alignment horizontal="center" vertical="center" wrapText="1"/>
    </xf>
    <xf numFmtId="0" fontId="20" fillId="0" borderId="5" xfId="2" applyFont="1" applyBorder="1" applyAlignment="1">
      <alignment horizontal="center" vertical="center" wrapText="1"/>
    </xf>
    <xf numFmtId="0" fontId="20" fillId="0" borderId="5" xfId="15" applyNumberFormat="1" applyFont="1" applyBorder="1" applyAlignment="1">
      <alignment horizontal="center" vertical="center" wrapText="1"/>
    </xf>
    <xf numFmtId="164" fontId="20" fillId="0" borderId="5" xfId="16" applyFont="1" applyBorder="1" applyAlignment="1">
      <alignment horizontal="center"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4" fontId="22" fillId="0" borderId="1" xfId="2" applyNumberFormat="1" applyFont="1" applyBorder="1" applyAlignment="1">
      <alignment horizontal="left" vertical="center" wrapText="1"/>
    </xf>
    <xf numFmtId="4" fontId="22" fillId="0" borderId="1" xfId="2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5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13" fillId="0" borderId="0" xfId="2" applyFont="1" applyAlignment="1">
      <alignment horizontal="left" vertical="center"/>
    </xf>
    <xf numFmtId="0" fontId="22" fillId="0" borderId="0" xfId="2" applyFont="1" applyAlignment="1">
      <alignment horizontal="center" vertical="center" wrapText="1"/>
    </xf>
    <xf numFmtId="0" fontId="20" fillId="0" borderId="5" xfId="2" applyFont="1" applyBorder="1" applyAlignment="1">
      <alignment horizontal="center" vertical="center" wrapText="1"/>
    </xf>
    <xf numFmtId="0" fontId="20" fillId="0" borderId="6" xfId="2" applyFont="1" applyBorder="1" applyAlignment="1">
      <alignment horizontal="center" vertical="center" wrapText="1"/>
    </xf>
    <xf numFmtId="4" fontId="22" fillId="0" borderId="1" xfId="2" applyNumberFormat="1" applyFont="1" applyBorder="1" applyAlignment="1">
      <alignment horizontal="left" vertical="center" wrapText="1"/>
    </xf>
  </cellXfs>
  <cellStyles count="17">
    <cellStyle name="КАНДАГАЧ тел3-33-96" xfId="8" xr:uid="{00000000-0005-0000-0000-000000000000}"/>
    <cellStyle name="КАНДАГАЧ тел3-33-96 2 3" xfId="13" xr:uid="{00000000-0005-0000-0000-000001000000}"/>
    <cellStyle name="Обычный" xfId="0" builtinId="0"/>
    <cellStyle name="Обычный 10 2" xfId="14" xr:uid="{00000000-0005-0000-0000-000003000000}"/>
    <cellStyle name="Обычный 122" xfId="5" xr:uid="{00000000-0005-0000-0000-000004000000}"/>
    <cellStyle name="Обычный 139" xfId="10" xr:uid="{00000000-0005-0000-0000-000005000000}"/>
    <cellStyle name="Обычный 142" xfId="9" xr:uid="{00000000-0005-0000-0000-000006000000}"/>
    <cellStyle name="Обычный 2" xfId="2" xr:uid="{00000000-0005-0000-0000-000007000000}"/>
    <cellStyle name="Обычный 2 7" xfId="11" xr:uid="{00000000-0005-0000-0000-000008000000}"/>
    <cellStyle name="Обычный 8" xfId="6" xr:uid="{00000000-0005-0000-0000-000009000000}"/>
    <cellStyle name="Обычный 9" xfId="7" xr:uid="{00000000-0005-0000-0000-00000A000000}"/>
    <cellStyle name="Процентный 2" xfId="15" xr:uid="{00000000-0005-0000-0000-00000B000000}"/>
    <cellStyle name="Стиль 1" xfId="3" xr:uid="{00000000-0005-0000-0000-00000C000000}"/>
    <cellStyle name="Стиль 1 2 2" xfId="4" xr:uid="{00000000-0005-0000-0000-00000D000000}"/>
    <cellStyle name="Финансовый" xfId="1" builtinId="3"/>
    <cellStyle name="Финансовый 2" xfId="16" xr:uid="{00000000-0005-0000-0000-00000F000000}"/>
    <cellStyle name="Финансовый 36" xfId="12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zoomScale="90" zoomScaleNormal="90" zoomScaleSheetLayoutView="85" workbookViewId="0">
      <selection activeCell="F20" sqref="F20"/>
    </sheetView>
  </sheetViews>
  <sheetFormatPr defaultRowHeight="12.75" outlineLevelRow="1" x14ac:dyDescent="0.2"/>
  <cols>
    <col min="1" max="1" width="5.85546875" style="5" customWidth="1"/>
    <col min="2" max="2" width="22.140625" style="5" customWidth="1"/>
    <col min="3" max="3" width="38.140625" style="9" bestFit="1" customWidth="1"/>
    <col min="4" max="5" width="22.42578125" style="9" customWidth="1"/>
    <col min="6" max="6" width="26.140625" style="5" customWidth="1"/>
    <col min="7" max="8" width="12" style="5" customWidth="1"/>
    <col min="9" max="9" width="16" style="5" customWidth="1"/>
    <col min="10" max="10" width="17.7109375" style="5" customWidth="1"/>
    <col min="11" max="11" width="13" style="5" customWidth="1"/>
    <col min="12" max="16384" width="9.140625" style="5"/>
  </cols>
  <sheetData>
    <row r="1" spans="1:13" ht="15.75" x14ac:dyDescent="0.25">
      <c r="J1" s="24" t="s">
        <v>25</v>
      </c>
    </row>
    <row r="2" spans="1:13" ht="15.75" x14ac:dyDescent="0.25">
      <c r="J2" s="24" t="s">
        <v>26</v>
      </c>
    </row>
    <row r="3" spans="1:13" ht="15.75" x14ac:dyDescent="0.25">
      <c r="J3" s="24" t="s">
        <v>27</v>
      </c>
    </row>
    <row r="4" spans="1:13" ht="15.75" x14ac:dyDescent="0.25">
      <c r="J4" s="24" t="s">
        <v>28</v>
      </c>
    </row>
    <row r="9" spans="1:13" ht="15.75" x14ac:dyDescent="0.25">
      <c r="A9" s="77" t="s">
        <v>36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3" ht="15.75" x14ac:dyDescent="0.25">
      <c r="A10" s="78" t="s">
        <v>35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</row>
    <row r="11" spans="1:13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3" ht="65.25" customHeight="1" x14ac:dyDescent="0.2">
      <c r="A12" s="79" t="s">
        <v>42</v>
      </c>
      <c r="B12" s="79" t="s">
        <v>0</v>
      </c>
      <c r="C12" s="79" t="s">
        <v>1</v>
      </c>
      <c r="D12" s="80" t="s">
        <v>29</v>
      </c>
      <c r="E12" s="79" t="s">
        <v>2</v>
      </c>
      <c r="F12" s="79" t="s">
        <v>30</v>
      </c>
      <c r="G12" s="82" t="s">
        <v>5</v>
      </c>
      <c r="H12" s="82" t="s">
        <v>6</v>
      </c>
      <c r="I12" s="83" t="s">
        <v>32</v>
      </c>
      <c r="J12" s="87" t="s">
        <v>7</v>
      </c>
      <c r="K12" s="79" t="s">
        <v>3</v>
      </c>
      <c r="L12" s="79" t="s">
        <v>4</v>
      </c>
      <c r="M12" s="79" t="s">
        <v>33</v>
      </c>
    </row>
    <row r="13" spans="1:13" ht="65.25" customHeight="1" x14ac:dyDescent="0.2">
      <c r="A13" s="79"/>
      <c r="B13" s="79"/>
      <c r="C13" s="79"/>
      <c r="D13" s="81"/>
      <c r="E13" s="79"/>
      <c r="F13" s="79"/>
      <c r="G13" s="82"/>
      <c r="H13" s="82"/>
      <c r="I13" s="83"/>
      <c r="J13" s="87"/>
      <c r="K13" s="79"/>
      <c r="L13" s="79"/>
      <c r="M13" s="79"/>
    </row>
    <row r="14" spans="1:13" ht="13.5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</row>
    <row r="15" spans="1:13" s="4" customFormat="1" ht="144" customHeight="1" outlineLevel="1" x14ac:dyDescent="0.25">
      <c r="A15" s="1">
        <v>1</v>
      </c>
      <c r="B15" s="16" t="s">
        <v>10</v>
      </c>
      <c r="C15" s="17" t="s">
        <v>46</v>
      </c>
      <c r="D15" s="17" t="s">
        <v>49</v>
      </c>
      <c r="E15" s="2" t="s">
        <v>37</v>
      </c>
      <c r="F15" s="26" t="s">
        <v>31</v>
      </c>
      <c r="G15" s="6" t="s">
        <v>43</v>
      </c>
      <c r="H15" s="10">
        <v>1</v>
      </c>
      <c r="I15" s="10">
        <v>2235600</v>
      </c>
      <c r="J15" s="7">
        <f>I15*H15</f>
        <v>2235600</v>
      </c>
      <c r="K15" s="12" t="s">
        <v>16</v>
      </c>
      <c r="L15" s="13">
        <v>0</v>
      </c>
      <c r="M15" s="13" t="s">
        <v>34</v>
      </c>
    </row>
    <row r="16" spans="1:13" x14ac:dyDescent="0.2">
      <c r="A16" s="84" t="s">
        <v>9</v>
      </c>
      <c r="B16" s="85"/>
      <c r="C16" s="86"/>
      <c r="D16" s="23"/>
      <c r="E16" s="23"/>
      <c r="F16" s="15"/>
      <c r="G16" s="15"/>
      <c r="H16" s="15"/>
      <c r="I16" s="15"/>
      <c r="J16" s="8">
        <f>SUM(J15:J15)</f>
        <v>2235600</v>
      </c>
    </row>
    <row r="17" spans="2:10" ht="15" customHeight="1" x14ac:dyDescent="0.2"/>
    <row r="18" spans="2:10" ht="15" customHeight="1" x14ac:dyDescent="0.2"/>
    <row r="19" spans="2:10" ht="15" customHeight="1" x14ac:dyDescent="0.2"/>
    <row r="20" spans="2:10" s="20" customFormat="1" ht="15" customHeight="1" x14ac:dyDescent="0.25">
      <c r="B20" s="20" t="s">
        <v>20</v>
      </c>
      <c r="C20" s="19"/>
      <c r="D20" s="19"/>
      <c r="E20" s="19"/>
    </row>
    <row r="21" spans="2:10" s="21" customFormat="1" ht="15" customHeight="1" x14ac:dyDescent="0.25">
      <c r="B21" s="20" t="s">
        <v>21</v>
      </c>
      <c r="C21" s="9"/>
      <c r="D21" s="9"/>
      <c r="E21" s="9"/>
      <c r="J21" s="20" t="s">
        <v>22</v>
      </c>
    </row>
    <row r="22" spans="2:10" s="21" customFormat="1" ht="15" customHeight="1" x14ac:dyDescent="0.25">
      <c r="C22" s="9"/>
      <c r="D22" s="9"/>
      <c r="E22" s="9"/>
    </row>
    <row r="23" spans="2:10" s="21" customFormat="1" ht="15" customHeight="1" x14ac:dyDescent="0.25">
      <c r="C23" s="9"/>
      <c r="D23" s="9"/>
      <c r="E23" s="9"/>
    </row>
    <row r="24" spans="2:10" s="21" customFormat="1" ht="15" customHeight="1" x14ac:dyDescent="0.25">
      <c r="B24" s="22"/>
      <c r="C24" s="9"/>
      <c r="D24" s="9"/>
      <c r="E24" s="9"/>
    </row>
    <row r="25" spans="2:10" s="21" customFormat="1" ht="15" customHeight="1" x14ac:dyDescent="0.25">
      <c r="C25" s="9"/>
      <c r="D25" s="9"/>
      <c r="E25" s="9"/>
    </row>
    <row r="26" spans="2:10" s="21" customFormat="1" ht="15" customHeight="1" x14ac:dyDescent="0.25">
      <c r="B26" s="22"/>
      <c r="C26" s="9"/>
      <c r="D26" s="9"/>
      <c r="E26" s="9"/>
    </row>
    <row r="27" spans="2:10" s="21" customFormat="1" ht="15" customHeight="1" x14ac:dyDescent="0.25">
      <c r="C27" s="9"/>
      <c r="D27" s="9"/>
      <c r="E27" s="9"/>
    </row>
    <row r="28" spans="2:10" s="21" customFormat="1" ht="15" customHeight="1" x14ac:dyDescent="0.25">
      <c r="B28" s="21" t="s">
        <v>23</v>
      </c>
      <c r="C28" s="9"/>
      <c r="D28" s="9"/>
      <c r="E28" s="9"/>
    </row>
    <row r="29" spans="2:10" s="21" customFormat="1" ht="15" customHeight="1" x14ac:dyDescent="0.25">
      <c r="B29" s="21" t="s">
        <v>24</v>
      </c>
      <c r="C29" s="9"/>
      <c r="D29" s="9"/>
      <c r="E29" s="9"/>
    </row>
  </sheetData>
  <mergeCells count="16">
    <mergeCell ref="A16:C16"/>
    <mergeCell ref="J12:J13"/>
    <mergeCell ref="K12:K13"/>
    <mergeCell ref="L12:L13"/>
    <mergeCell ref="M12:M13"/>
    <mergeCell ref="A9:M9"/>
    <mergeCell ref="A10:M10"/>
    <mergeCell ref="E12:E13"/>
    <mergeCell ref="A12:A13"/>
    <mergeCell ref="B12:B13"/>
    <mergeCell ref="C12:C13"/>
    <mergeCell ref="F12:F13"/>
    <mergeCell ref="D12:D13"/>
    <mergeCell ref="G12:G13"/>
    <mergeCell ref="H12:H13"/>
    <mergeCell ref="I12:I13"/>
  </mergeCells>
  <pageMargins left="0.28000000000000003" right="0.11811023622047245" top="0.48" bottom="0.15748031496062992" header="0.47244094488188981" footer="0.18"/>
  <pageSetup paperSize="9" scale="6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9"/>
  <sheetViews>
    <sheetView topLeftCell="A10" zoomScale="90" zoomScaleNormal="90" zoomScaleSheetLayoutView="85" workbookViewId="0">
      <selection activeCell="C26" sqref="C26"/>
    </sheetView>
  </sheetViews>
  <sheetFormatPr defaultRowHeight="12.75" outlineLevelRow="1" x14ac:dyDescent="0.2"/>
  <cols>
    <col min="1" max="1" width="5.85546875" style="5" customWidth="1"/>
    <col min="2" max="2" width="22.140625" style="5" customWidth="1"/>
    <col min="3" max="3" width="38.140625" style="9" bestFit="1" customWidth="1"/>
    <col min="4" max="5" width="22.42578125" style="9" customWidth="1"/>
    <col min="6" max="6" width="26.140625" style="5" customWidth="1"/>
    <col min="7" max="8" width="12" style="5" customWidth="1"/>
    <col min="9" max="9" width="16" style="5" customWidth="1"/>
    <col min="10" max="10" width="17.7109375" style="5" customWidth="1"/>
    <col min="11" max="11" width="18.5703125" style="5" customWidth="1"/>
    <col min="12" max="12" width="13" style="5" customWidth="1"/>
    <col min="13" max="16384" width="9.140625" style="5"/>
  </cols>
  <sheetData>
    <row r="1" spans="1:14" ht="15.75" x14ac:dyDescent="0.25">
      <c r="K1" s="24" t="s">
        <v>25</v>
      </c>
    </row>
    <row r="2" spans="1:14" ht="15.75" x14ac:dyDescent="0.25">
      <c r="K2" s="24" t="s">
        <v>26</v>
      </c>
    </row>
    <row r="3" spans="1:14" ht="15.75" x14ac:dyDescent="0.25">
      <c r="K3" s="24" t="s">
        <v>27</v>
      </c>
    </row>
    <row r="4" spans="1:14" ht="15.75" x14ac:dyDescent="0.25">
      <c r="K4" s="24" t="s">
        <v>28</v>
      </c>
    </row>
    <row r="9" spans="1:14" ht="15.75" x14ac:dyDescent="0.25">
      <c r="A9" s="77" t="s">
        <v>36</v>
      </c>
      <c r="B9" s="77"/>
      <c r="C9" s="77"/>
      <c r="D9" s="77"/>
      <c r="E9" s="77"/>
      <c r="F9" s="77"/>
      <c r="G9" s="77"/>
      <c r="H9" s="77"/>
      <c r="I9" s="77"/>
      <c r="J9" s="77"/>
      <c r="K9" s="77"/>
    </row>
    <row r="10" spans="1:14" ht="15.75" x14ac:dyDescent="0.25">
      <c r="A10" s="78" t="s">
        <v>35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</row>
    <row r="11" spans="1:14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4" ht="65.25" customHeight="1" x14ac:dyDescent="0.2">
      <c r="A12" s="79" t="s">
        <v>42</v>
      </c>
      <c r="B12" s="79" t="s">
        <v>0</v>
      </c>
      <c r="C12" s="79" t="s">
        <v>1</v>
      </c>
      <c r="D12" s="80" t="s">
        <v>29</v>
      </c>
      <c r="E12" s="79" t="s">
        <v>2</v>
      </c>
      <c r="F12" s="79" t="s">
        <v>30</v>
      </c>
      <c r="G12" s="82" t="s">
        <v>5</v>
      </c>
      <c r="H12" s="82" t="s">
        <v>6</v>
      </c>
      <c r="I12" s="83" t="s">
        <v>32</v>
      </c>
      <c r="J12" s="87" t="s">
        <v>7</v>
      </c>
      <c r="K12" s="87" t="s">
        <v>8</v>
      </c>
      <c r="L12" s="79" t="s">
        <v>3</v>
      </c>
      <c r="M12" s="79" t="s">
        <v>4</v>
      </c>
      <c r="N12" s="79" t="s">
        <v>33</v>
      </c>
    </row>
    <row r="13" spans="1:14" ht="65.25" customHeight="1" x14ac:dyDescent="0.2">
      <c r="A13" s="79"/>
      <c r="B13" s="79"/>
      <c r="C13" s="79"/>
      <c r="D13" s="81"/>
      <c r="E13" s="79"/>
      <c r="F13" s="79"/>
      <c r="G13" s="82"/>
      <c r="H13" s="82"/>
      <c r="I13" s="83"/>
      <c r="J13" s="87"/>
      <c r="K13" s="87"/>
      <c r="L13" s="79"/>
      <c r="M13" s="79"/>
      <c r="N13" s="79"/>
    </row>
    <row r="14" spans="1:14" ht="13.5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</row>
    <row r="15" spans="1:14" s="4" customFormat="1" ht="144" customHeight="1" outlineLevel="1" x14ac:dyDescent="0.25">
      <c r="A15" s="1">
        <v>2</v>
      </c>
      <c r="B15" s="16" t="s">
        <v>45</v>
      </c>
      <c r="C15" s="12" t="s">
        <v>44</v>
      </c>
      <c r="D15" s="17" t="s">
        <v>38</v>
      </c>
      <c r="E15" s="2" t="s">
        <v>37</v>
      </c>
      <c r="F15" s="26" t="s">
        <v>31</v>
      </c>
      <c r="G15" s="6" t="s">
        <v>43</v>
      </c>
      <c r="H15" s="10">
        <v>1</v>
      </c>
      <c r="I15" s="10">
        <v>197518.88</v>
      </c>
      <c r="J15" s="10">
        <v>197518.88</v>
      </c>
      <c r="K15" s="3">
        <f>J15*1.12</f>
        <v>221221.15</v>
      </c>
      <c r="L15" s="12" t="s">
        <v>16</v>
      </c>
      <c r="M15" s="13">
        <v>0</v>
      </c>
      <c r="N15" s="13" t="s">
        <v>34</v>
      </c>
    </row>
    <row r="16" spans="1:14" x14ac:dyDescent="0.2">
      <c r="A16" s="84" t="s">
        <v>9</v>
      </c>
      <c r="B16" s="85"/>
      <c r="C16" s="86"/>
      <c r="D16" s="23"/>
      <c r="E16" s="23"/>
      <c r="F16" s="15"/>
      <c r="G16" s="15"/>
      <c r="H16" s="15"/>
      <c r="I16" s="15"/>
      <c r="J16" s="8">
        <f>SUM(J15:J15)</f>
        <v>197518.88</v>
      </c>
      <c r="K16" s="8">
        <f>SUM(K15:K15)</f>
        <v>221221.15</v>
      </c>
    </row>
    <row r="17" spans="2:11" ht="15" customHeight="1" x14ac:dyDescent="0.2"/>
    <row r="18" spans="2:11" ht="15" customHeight="1" x14ac:dyDescent="0.2"/>
    <row r="19" spans="2:11" ht="15" customHeight="1" x14ac:dyDescent="0.2"/>
    <row r="20" spans="2:11" s="20" customFormat="1" ht="15" customHeight="1" x14ac:dyDescent="0.25">
      <c r="B20" s="20" t="s">
        <v>20</v>
      </c>
      <c r="C20" s="19"/>
      <c r="D20" s="19"/>
      <c r="E20" s="19"/>
    </row>
    <row r="21" spans="2:11" s="21" customFormat="1" ht="15" customHeight="1" x14ac:dyDescent="0.25">
      <c r="B21" s="20" t="s">
        <v>21</v>
      </c>
      <c r="C21" s="9"/>
      <c r="D21" s="9"/>
      <c r="E21" s="9"/>
      <c r="J21" s="20" t="s">
        <v>22</v>
      </c>
    </row>
    <row r="22" spans="2:11" s="21" customFormat="1" ht="15" customHeight="1" x14ac:dyDescent="0.25">
      <c r="C22" s="9"/>
      <c r="D22" s="9"/>
      <c r="E22" s="9"/>
    </row>
    <row r="23" spans="2:11" s="21" customFormat="1" ht="15" customHeight="1" x14ac:dyDescent="0.25">
      <c r="C23" s="9"/>
      <c r="D23" s="9"/>
      <c r="E23" s="9"/>
      <c r="K23" s="30"/>
    </row>
    <row r="24" spans="2:11" s="21" customFormat="1" ht="15" customHeight="1" x14ac:dyDescent="0.25">
      <c r="B24" s="22"/>
      <c r="C24" s="9"/>
      <c r="D24" s="9"/>
      <c r="E24" s="9"/>
    </row>
    <row r="25" spans="2:11" s="21" customFormat="1" ht="15" customHeight="1" x14ac:dyDescent="0.25">
      <c r="C25" s="9"/>
      <c r="D25" s="9"/>
      <c r="E25" s="9"/>
      <c r="I25" s="31"/>
    </row>
    <row r="26" spans="2:11" s="21" customFormat="1" ht="15" customHeight="1" x14ac:dyDescent="0.25">
      <c r="B26" s="22"/>
      <c r="C26" s="9"/>
      <c r="D26" s="9"/>
      <c r="E26" s="9"/>
    </row>
    <row r="27" spans="2:11" s="21" customFormat="1" ht="15" customHeight="1" x14ac:dyDescent="0.25">
      <c r="C27" s="9"/>
      <c r="D27" s="9"/>
      <c r="E27" s="9"/>
    </row>
    <row r="28" spans="2:11" s="21" customFormat="1" ht="15" customHeight="1" x14ac:dyDescent="0.25">
      <c r="B28" s="21" t="s">
        <v>23</v>
      </c>
      <c r="C28" s="9"/>
      <c r="D28" s="9"/>
      <c r="E28" s="9"/>
    </row>
    <row r="29" spans="2:11" s="21" customFormat="1" ht="15" customHeight="1" x14ac:dyDescent="0.25">
      <c r="B29" s="21" t="s">
        <v>24</v>
      </c>
      <c r="C29" s="9"/>
      <c r="D29" s="9"/>
      <c r="E29" s="9"/>
    </row>
  </sheetData>
  <mergeCells count="17">
    <mergeCell ref="M12:M13"/>
    <mergeCell ref="N12:N13"/>
    <mergeCell ref="A9:K9"/>
    <mergeCell ref="A10:K10"/>
    <mergeCell ref="A12:A13"/>
    <mergeCell ref="B12:B13"/>
    <mergeCell ref="C12:C13"/>
    <mergeCell ref="D12:D13"/>
    <mergeCell ref="E12:E13"/>
    <mergeCell ref="F12:F13"/>
    <mergeCell ref="G12:G13"/>
    <mergeCell ref="H12:H13"/>
    <mergeCell ref="A16:C16"/>
    <mergeCell ref="I12:I13"/>
    <mergeCell ref="J12:J13"/>
    <mergeCell ref="K12:K13"/>
    <mergeCell ref="L12:L13"/>
  </mergeCells>
  <pageMargins left="0.28000000000000003" right="0.11811023622047245" top="0.48" bottom="0.15748031496062992" header="0.47244094488188981" footer="0.18"/>
  <pageSetup paperSize="9" scale="5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9"/>
  <sheetViews>
    <sheetView zoomScale="90" zoomScaleNormal="90" zoomScaleSheetLayoutView="85" workbookViewId="0">
      <selection activeCell="K1" sqref="K1:K4"/>
    </sheetView>
  </sheetViews>
  <sheetFormatPr defaultRowHeight="12.75" outlineLevelRow="1" x14ac:dyDescent="0.2"/>
  <cols>
    <col min="1" max="1" width="5.85546875" style="5" customWidth="1"/>
    <col min="2" max="2" width="22.140625" style="5" customWidth="1"/>
    <col min="3" max="3" width="38.140625" style="9" bestFit="1" customWidth="1"/>
    <col min="4" max="5" width="22.42578125" style="9" customWidth="1"/>
    <col min="6" max="6" width="26.140625" style="5" customWidth="1"/>
    <col min="7" max="8" width="12" style="5" customWidth="1"/>
    <col min="9" max="9" width="16" style="5" customWidth="1"/>
    <col min="10" max="10" width="17.7109375" style="5" customWidth="1"/>
    <col min="11" max="11" width="18.5703125" style="5" customWidth="1"/>
    <col min="12" max="12" width="13" style="5" customWidth="1"/>
    <col min="13" max="16384" width="9.140625" style="5"/>
  </cols>
  <sheetData>
    <row r="1" spans="1:14" ht="15.75" x14ac:dyDescent="0.25">
      <c r="K1" s="24" t="s">
        <v>25</v>
      </c>
    </row>
    <row r="2" spans="1:14" ht="15.75" x14ac:dyDescent="0.25">
      <c r="K2" s="24" t="s">
        <v>26</v>
      </c>
    </row>
    <row r="3" spans="1:14" ht="15.75" x14ac:dyDescent="0.25">
      <c r="K3" s="24" t="s">
        <v>27</v>
      </c>
    </row>
    <row r="4" spans="1:14" ht="15.75" x14ac:dyDescent="0.25">
      <c r="K4" s="24" t="s">
        <v>28</v>
      </c>
    </row>
    <row r="9" spans="1:14" ht="15.75" x14ac:dyDescent="0.25">
      <c r="A9" s="77" t="s">
        <v>36</v>
      </c>
      <c r="B9" s="77"/>
      <c r="C9" s="77"/>
      <c r="D9" s="77"/>
      <c r="E9" s="77"/>
      <c r="F9" s="77"/>
      <c r="G9" s="77"/>
      <c r="H9" s="77"/>
      <c r="I9" s="77"/>
      <c r="J9" s="77"/>
      <c r="K9" s="77"/>
    </row>
    <row r="10" spans="1:14" ht="15.75" x14ac:dyDescent="0.25">
      <c r="A10" s="78" t="s">
        <v>35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</row>
    <row r="11" spans="1:14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4" ht="65.25" customHeight="1" x14ac:dyDescent="0.2">
      <c r="A12" s="79" t="s">
        <v>42</v>
      </c>
      <c r="B12" s="79" t="s">
        <v>0</v>
      </c>
      <c r="C12" s="79" t="s">
        <v>1</v>
      </c>
      <c r="D12" s="80" t="s">
        <v>29</v>
      </c>
      <c r="E12" s="79" t="s">
        <v>2</v>
      </c>
      <c r="F12" s="79" t="s">
        <v>30</v>
      </c>
      <c r="G12" s="82" t="s">
        <v>5</v>
      </c>
      <c r="H12" s="82" t="s">
        <v>6</v>
      </c>
      <c r="I12" s="83" t="s">
        <v>32</v>
      </c>
      <c r="J12" s="87" t="s">
        <v>7</v>
      </c>
      <c r="K12" s="87" t="s">
        <v>8</v>
      </c>
      <c r="L12" s="79" t="s">
        <v>3</v>
      </c>
      <c r="M12" s="79" t="s">
        <v>4</v>
      </c>
      <c r="N12" s="79" t="s">
        <v>33</v>
      </c>
    </row>
    <row r="13" spans="1:14" ht="65.25" customHeight="1" x14ac:dyDescent="0.2">
      <c r="A13" s="79"/>
      <c r="B13" s="79"/>
      <c r="C13" s="79"/>
      <c r="D13" s="81"/>
      <c r="E13" s="79"/>
      <c r="F13" s="79"/>
      <c r="G13" s="82"/>
      <c r="H13" s="82"/>
      <c r="I13" s="83"/>
      <c r="J13" s="87"/>
      <c r="K13" s="87"/>
      <c r="L13" s="79"/>
      <c r="M13" s="79"/>
      <c r="N13" s="79"/>
    </row>
    <row r="14" spans="1:14" ht="13.5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</row>
    <row r="15" spans="1:14" s="4" customFormat="1" ht="144" customHeight="1" outlineLevel="1" x14ac:dyDescent="0.25">
      <c r="A15" s="1">
        <v>3</v>
      </c>
      <c r="B15" s="12" t="s">
        <v>14</v>
      </c>
      <c r="C15" s="18" t="s">
        <v>17</v>
      </c>
      <c r="D15" s="17" t="s">
        <v>39</v>
      </c>
      <c r="E15" s="2" t="s">
        <v>37</v>
      </c>
      <c r="F15" s="26" t="s">
        <v>31</v>
      </c>
      <c r="G15" s="6" t="s">
        <v>11</v>
      </c>
      <c r="H15" s="10">
        <v>330</v>
      </c>
      <c r="I15" s="10">
        <f>4000/1.12</f>
        <v>3571.43</v>
      </c>
      <c r="J15" s="7">
        <f>I15*H15-0.47</f>
        <v>1178571.43</v>
      </c>
      <c r="K15" s="3">
        <f>J15*1.12</f>
        <v>1320000</v>
      </c>
      <c r="L15" s="12" t="s">
        <v>16</v>
      </c>
      <c r="M15" s="13">
        <v>0</v>
      </c>
      <c r="N15" s="13" t="s">
        <v>34</v>
      </c>
    </row>
    <row r="16" spans="1:14" x14ac:dyDescent="0.2">
      <c r="A16" s="84" t="s">
        <v>9</v>
      </c>
      <c r="B16" s="85"/>
      <c r="C16" s="86"/>
      <c r="D16" s="25"/>
      <c r="E16" s="25"/>
      <c r="F16" s="15"/>
      <c r="G16" s="15"/>
      <c r="H16" s="15"/>
      <c r="I16" s="15"/>
      <c r="J16" s="8">
        <f>SUM(J15:J15)</f>
        <v>1178571.43</v>
      </c>
      <c r="K16" s="8">
        <f>SUM(K15:K15)</f>
        <v>1320000</v>
      </c>
    </row>
    <row r="17" spans="2:11" ht="15" customHeight="1" x14ac:dyDescent="0.2"/>
    <row r="18" spans="2:11" ht="15" customHeight="1" x14ac:dyDescent="0.2"/>
    <row r="19" spans="2:11" ht="15" customHeight="1" x14ac:dyDescent="0.2"/>
    <row r="20" spans="2:11" s="20" customFormat="1" ht="15" customHeight="1" x14ac:dyDescent="0.25">
      <c r="B20" s="20" t="s">
        <v>20</v>
      </c>
      <c r="C20" s="19"/>
      <c r="D20" s="19"/>
      <c r="E20" s="19"/>
    </row>
    <row r="21" spans="2:11" s="21" customFormat="1" ht="15" customHeight="1" x14ac:dyDescent="0.25">
      <c r="B21" s="20" t="s">
        <v>21</v>
      </c>
      <c r="C21" s="9"/>
      <c r="D21" s="9"/>
      <c r="E21" s="9"/>
      <c r="J21" s="20" t="s">
        <v>22</v>
      </c>
    </row>
    <row r="22" spans="2:11" s="21" customFormat="1" ht="15" customHeight="1" x14ac:dyDescent="0.25">
      <c r="C22" s="9"/>
      <c r="D22" s="9"/>
      <c r="E22" s="9"/>
    </row>
    <row r="23" spans="2:11" s="21" customFormat="1" ht="15" customHeight="1" x14ac:dyDescent="0.25">
      <c r="C23" s="9"/>
      <c r="D23" s="9"/>
      <c r="E23" s="9"/>
    </row>
    <row r="24" spans="2:11" s="21" customFormat="1" ht="15" customHeight="1" x14ac:dyDescent="0.25">
      <c r="B24" s="22"/>
      <c r="C24" s="9"/>
      <c r="D24" s="9"/>
      <c r="E24" s="9"/>
      <c r="K24" s="30"/>
    </row>
    <row r="25" spans="2:11" s="21" customFormat="1" ht="15" customHeight="1" x14ac:dyDescent="0.25">
      <c r="C25" s="9"/>
      <c r="D25" s="9"/>
      <c r="E25" s="9"/>
    </row>
    <row r="26" spans="2:11" s="21" customFormat="1" ht="15" customHeight="1" x14ac:dyDescent="0.25">
      <c r="B26" s="22"/>
      <c r="C26" s="9"/>
      <c r="D26" s="9"/>
      <c r="E26" s="9"/>
    </row>
    <row r="27" spans="2:11" s="21" customFormat="1" ht="15" customHeight="1" x14ac:dyDescent="0.25">
      <c r="C27" s="9"/>
      <c r="D27" s="9"/>
      <c r="E27" s="9"/>
    </row>
    <row r="28" spans="2:11" s="21" customFormat="1" ht="15" customHeight="1" x14ac:dyDescent="0.25">
      <c r="B28" s="21" t="s">
        <v>23</v>
      </c>
      <c r="C28" s="9"/>
      <c r="D28" s="9"/>
      <c r="E28" s="9"/>
    </row>
    <row r="29" spans="2:11" s="21" customFormat="1" ht="15" customHeight="1" x14ac:dyDescent="0.25">
      <c r="B29" s="21" t="s">
        <v>24</v>
      </c>
      <c r="C29" s="9"/>
      <c r="D29" s="9"/>
      <c r="E29" s="9"/>
    </row>
  </sheetData>
  <mergeCells count="17">
    <mergeCell ref="A16:C16"/>
    <mergeCell ref="I12:I13"/>
    <mergeCell ref="J12:J13"/>
    <mergeCell ref="K12:K13"/>
    <mergeCell ref="L12:L13"/>
    <mergeCell ref="M12:M13"/>
    <mergeCell ref="N12:N13"/>
    <mergeCell ref="A9:K9"/>
    <mergeCell ref="A10:K10"/>
    <mergeCell ref="A12:A13"/>
    <mergeCell ref="B12:B13"/>
    <mergeCell ref="C12:C13"/>
    <mergeCell ref="D12:D13"/>
    <mergeCell ref="E12:E13"/>
    <mergeCell ref="F12:F13"/>
    <mergeCell ref="G12:G13"/>
    <mergeCell ref="H12:H13"/>
  </mergeCells>
  <pageMargins left="0.28000000000000003" right="0.11811023622047245" top="0.48" bottom="0.15748031496062992" header="0.47244094488188981" footer="0.18"/>
  <pageSetup paperSize="9" scale="5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0"/>
  <sheetViews>
    <sheetView topLeftCell="A7" zoomScale="90" zoomScaleNormal="90" zoomScaleSheetLayoutView="85" workbookViewId="0">
      <selection activeCell="A10" sqref="A10:M10"/>
    </sheetView>
  </sheetViews>
  <sheetFormatPr defaultRowHeight="12.75" outlineLevelRow="1" x14ac:dyDescent="0.2"/>
  <cols>
    <col min="1" max="1" width="5.85546875" style="5" customWidth="1"/>
    <col min="2" max="2" width="22.140625" style="5" customWidth="1"/>
    <col min="3" max="3" width="38.140625" style="9" bestFit="1" customWidth="1"/>
    <col min="4" max="5" width="22.42578125" style="9" customWidth="1"/>
    <col min="6" max="6" width="26.140625" style="5" customWidth="1"/>
    <col min="7" max="8" width="12" style="5" customWidth="1"/>
    <col min="9" max="9" width="16" style="5" customWidth="1"/>
    <col min="10" max="10" width="17.7109375" style="5" customWidth="1"/>
    <col min="11" max="11" width="13" style="5" customWidth="1"/>
    <col min="12" max="16384" width="9.140625" style="5"/>
  </cols>
  <sheetData>
    <row r="1" spans="1:13" ht="15.75" x14ac:dyDescent="0.25">
      <c r="K1" s="24" t="s">
        <v>25</v>
      </c>
    </row>
    <row r="2" spans="1:13" ht="15.75" x14ac:dyDescent="0.25">
      <c r="K2" s="24" t="s">
        <v>26</v>
      </c>
    </row>
    <row r="3" spans="1:13" ht="15.75" x14ac:dyDescent="0.25">
      <c r="K3" s="24" t="s">
        <v>27</v>
      </c>
    </row>
    <row r="4" spans="1:13" ht="15.75" x14ac:dyDescent="0.25">
      <c r="K4" s="24" t="s">
        <v>28</v>
      </c>
    </row>
    <row r="9" spans="1:13" ht="15.75" x14ac:dyDescent="0.25">
      <c r="A9" s="77" t="s">
        <v>36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3" ht="15.75" x14ac:dyDescent="0.25">
      <c r="A10" s="78" t="s">
        <v>35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</row>
    <row r="11" spans="1:13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3" ht="65.25" customHeight="1" x14ac:dyDescent="0.2">
      <c r="A12" s="79" t="s">
        <v>42</v>
      </c>
      <c r="B12" s="79" t="s">
        <v>0</v>
      </c>
      <c r="C12" s="79" t="s">
        <v>1</v>
      </c>
      <c r="D12" s="80" t="s">
        <v>29</v>
      </c>
      <c r="E12" s="79" t="s">
        <v>2</v>
      </c>
      <c r="F12" s="79" t="s">
        <v>30</v>
      </c>
      <c r="G12" s="82" t="s">
        <v>5</v>
      </c>
      <c r="H12" s="82" t="s">
        <v>6</v>
      </c>
      <c r="I12" s="83" t="s">
        <v>32</v>
      </c>
      <c r="J12" s="87" t="s">
        <v>7</v>
      </c>
      <c r="K12" s="79" t="s">
        <v>3</v>
      </c>
      <c r="L12" s="79" t="s">
        <v>4</v>
      </c>
      <c r="M12" s="79" t="s">
        <v>33</v>
      </c>
    </row>
    <row r="13" spans="1:13" ht="65.25" customHeight="1" x14ac:dyDescent="0.2">
      <c r="A13" s="79"/>
      <c r="B13" s="79"/>
      <c r="C13" s="79"/>
      <c r="D13" s="81"/>
      <c r="E13" s="79"/>
      <c r="F13" s="79"/>
      <c r="G13" s="82"/>
      <c r="H13" s="82"/>
      <c r="I13" s="83"/>
      <c r="J13" s="87"/>
      <c r="K13" s="79"/>
      <c r="L13" s="79"/>
      <c r="M13" s="79"/>
    </row>
    <row r="14" spans="1:13" ht="13.5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12</v>
      </c>
      <c r="L14" s="11">
        <v>13</v>
      </c>
      <c r="M14" s="11">
        <v>14</v>
      </c>
    </row>
    <row r="15" spans="1:13" ht="126.75" customHeight="1" x14ac:dyDescent="0.2">
      <c r="A15" s="11">
        <v>4</v>
      </c>
      <c r="B15" s="12" t="s">
        <v>15</v>
      </c>
      <c r="C15" s="12" t="s">
        <v>47</v>
      </c>
      <c r="D15" s="17" t="s">
        <v>40</v>
      </c>
      <c r="E15" s="28" t="s">
        <v>41</v>
      </c>
      <c r="F15" s="29" t="s">
        <v>31</v>
      </c>
      <c r="G15" s="13" t="s">
        <v>43</v>
      </c>
      <c r="H15" s="10">
        <v>1</v>
      </c>
      <c r="I15" s="10">
        <f>17.394*500</f>
        <v>8697</v>
      </c>
      <c r="J15" s="7">
        <f>I15*H15</f>
        <v>8697</v>
      </c>
      <c r="K15" s="12" t="s">
        <v>16</v>
      </c>
      <c r="L15" s="13">
        <v>0</v>
      </c>
      <c r="M15" s="13" t="s">
        <v>34</v>
      </c>
    </row>
    <row r="16" spans="1:13" s="4" customFormat="1" ht="144" customHeight="1" outlineLevel="1" x14ac:dyDescent="0.25">
      <c r="A16" s="1">
        <v>5</v>
      </c>
      <c r="B16" s="12" t="s">
        <v>15</v>
      </c>
      <c r="C16" s="12" t="s">
        <v>48</v>
      </c>
      <c r="D16" s="17" t="s">
        <v>40</v>
      </c>
      <c r="E16" s="28" t="s">
        <v>41</v>
      </c>
      <c r="F16" s="29" t="s">
        <v>31</v>
      </c>
      <c r="G16" s="13" t="s">
        <v>43</v>
      </c>
      <c r="H16" s="10">
        <v>1</v>
      </c>
      <c r="I16" s="10">
        <f>2000*153</f>
        <v>306000</v>
      </c>
      <c r="J16" s="7">
        <f>I16*H16</f>
        <v>306000</v>
      </c>
      <c r="K16" s="12" t="s">
        <v>16</v>
      </c>
      <c r="L16" s="13">
        <v>0</v>
      </c>
      <c r="M16" s="13" t="s">
        <v>34</v>
      </c>
    </row>
    <row r="17" spans="1:10" x14ac:dyDescent="0.2">
      <c r="A17" s="84" t="s">
        <v>9</v>
      </c>
      <c r="B17" s="85"/>
      <c r="C17" s="86"/>
      <c r="D17" s="27"/>
      <c r="E17" s="27"/>
      <c r="F17" s="15"/>
      <c r="G17" s="15"/>
      <c r="H17" s="15"/>
      <c r="I17" s="15"/>
      <c r="J17" s="8">
        <f>SUM(J15:J16)</f>
        <v>314697</v>
      </c>
    </row>
    <row r="18" spans="1:10" ht="15" customHeight="1" x14ac:dyDescent="0.2"/>
    <row r="19" spans="1:10" ht="15" customHeight="1" x14ac:dyDescent="0.2"/>
    <row r="20" spans="1:10" ht="15" customHeight="1" x14ac:dyDescent="0.2"/>
    <row r="21" spans="1:10" s="20" customFormat="1" ht="15" customHeight="1" x14ac:dyDescent="0.25">
      <c r="B21" s="20" t="s">
        <v>20</v>
      </c>
      <c r="C21" s="19"/>
      <c r="D21" s="19"/>
      <c r="E21" s="19"/>
    </row>
    <row r="22" spans="1:10" s="21" customFormat="1" ht="15" customHeight="1" x14ac:dyDescent="0.25">
      <c r="B22" s="20" t="s">
        <v>21</v>
      </c>
      <c r="C22" s="9"/>
      <c r="D22" s="9"/>
      <c r="E22" s="9"/>
      <c r="J22" s="20" t="s">
        <v>22</v>
      </c>
    </row>
    <row r="23" spans="1:10" s="21" customFormat="1" ht="15" customHeight="1" x14ac:dyDescent="0.25">
      <c r="C23" s="9"/>
      <c r="D23" s="9"/>
      <c r="E23" s="9"/>
    </row>
    <row r="24" spans="1:10" s="21" customFormat="1" ht="15" customHeight="1" x14ac:dyDescent="0.25">
      <c r="C24" s="9"/>
      <c r="D24" s="9"/>
      <c r="E24" s="9"/>
    </row>
    <row r="25" spans="1:10" s="21" customFormat="1" ht="15" customHeight="1" x14ac:dyDescent="0.25">
      <c r="B25" s="22"/>
      <c r="C25" s="9"/>
      <c r="D25" s="9"/>
      <c r="E25" s="9"/>
    </row>
    <row r="26" spans="1:10" s="21" customFormat="1" ht="15" customHeight="1" x14ac:dyDescent="0.25">
      <c r="C26" s="9"/>
      <c r="D26" s="9"/>
      <c r="E26" s="9"/>
    </row>
    <row r="27" spans="1:10" s="21" customFormat="1" ht="15" customHeight="1" x14ac:dyDescent="0.25">
      <c r="B27" s="22"/>
      <c r="C27" s="9"/>
      <c r="D27" s="9"/>
      <c r="E27" s="9"/>
    </row>
    <row r="28" spans="1:10" s="21" customFormat="1" ht="15" customHeight="1" x14ac:dyDescent="0.25">
      <c r="C28" s="9"/>
      <c r="D28" s="9"/>
      <c r="E28" s="9"/>
    </row>
    <row r="29" spans="1:10" s="21" customFormat="1" ht="15" customHeight="1" x14ac:dyDescent="0.25">
      <c r="B29" s="21" t="s">
        <v>23</v>
      </c>
      <c r="C29" s="9"/>
      <c r="D29" s="9"/>
      <c r="E29" s="9"/>
    </row>
    <row r="30" spans="1:10" s="21" customFormat="1" ht="15" customHeight="1" x14ac:dyDescent="0.25">
      <c r="B30" s="21" t="s">
        <v>24</v>
      </c>
      <c r="C30" s="9"/>
      <c r="D30" s="9"/>
      <c r="E30" s="9"/>
    </row>
  </sheetData>
  <mergeCells count="16">
    <mergeCell ref="M12:M13"/>
    <mergeCell ref="A9:M9"/>
    <mergeCell ref="A10:M10"/>
    <mergeCell ref="A12:A13"/>
    <mergeCell ref="B12:B13"/>
    <mergeCell ref="C12:C13"/>
    <mergeCell ref="D12:D13"/>
    <mergeCell ref="E12:E13"/>
    <mergeCell ref="F12:F13"/>
    <mergeCell ref="G12:G13"/>
    <mergeCell ref="H12:H13"/>
    <mergeCell ref="A17:C17"/>
    <mergeCell ref="I12:I13"/>
    <mergeCell ref="J12:J13"/>
    <mergeCell ref="K12:K13"/>
    <mergeCell ref="L12:L13"/>
  </mergeCells>
  <pageMargins left="0.28000000000000003" right="0.11811023622047245" top="0.48" bottom="0.15748031496062992" header="0.47244094488188981" footer="0.18"/>
  <pageSetup paperSize="9" scale="63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0"/>
  <sheetViews>
    <sheetView topLeftCell="A10" zoomScale="90" zoomScaleNormal="90" zoomScaleSheetLayoutView="85" workbookViewId="0">
      <selection activeCell="J17" sqref="J17"/>
    </sheetView>
  </sheetViews>
  <sheetFormatPr defaultRowHeight="12.75" outlineLevelRow="1" x14ac:dyDescent="0.2"/>
  <cols>
    <col min="1" max="1" width="5.85546875" style="5" customWidth="1"/>
    <col min="2" max="2" width="22.140625" style="5" customWidth="1"/>
    <col min="3" max="3" width="38.140625" style="9" bestFit="1" customWidth="1"/>
    <col min="4" max="5" width="22.42578125" style="9" customWidth="1"/>
    <col min="6" max="6" width="26.140625" style="5" customWidth="1"/>
    <col min="7" max="8" width="12" style="5" customWidth="1"/>
    <col min="9" max="9" width="16" style="5" customWidth="1"/>
    <col min="10" max="10" width="17.7109375" style="5" customWidth="1"/>
    <col min="11" max="11" width="18.5703125" style="5" customWidth="1"/>
    <col min="12" max="12" width="13" style="5" customWidth="1"/>
    <col min="13" max="16384" width="9.140625" style="5"/>
  </cols>
  <sheetData>
    <row r="1" spans="1:14" ht="15.75" x14ac:dyDescent="0.25">
      <c r="K1" s="24" t="s">
        <v>25</v>
      </c>
    </row>
    <row r="2" spans="1:14" ht="15.75" x14ac:dyDescent="0.25">
      <c r="K2" s="24" t="s">
        <v>26</v>
      </c>
    </row>
    <row r="3" spans="1:14" ht="15.75" x14ac:dyDescent="0.25">
      <c r="K3" s="24" t="s">
        <v>27</v>
      </c>
    </row>
    <row r="4" spans="1:14" ht="15.75" x14ac:dyDescent="0.25">
      <c r="K4" s="24" t="s">
        <v>28</v>
      </c>
    </row>
    <row r="9" spans="1:14" ht="15.75" x14ac:dyDescent="0.25">
      <c r="A9" s="77" t="s">
        <v>36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</row>
    <row r="10" spans="1:14" ht="15.75" x14ac:dyDescent="0.25">
      <c r="A10" s="78" t="s">
        <v>35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</row>
    <row r="11" spans="1:14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4" ht="65.25" customHeight="1" x14ac:dyDescent="0.2">
      <c r="A12" s="79" t="s">
        <v>42</v>
      </c>
      <c r="B12" s="79" t="s">
        <v>0</v>
      </c>
      <c r="C12" s="79" t="s">
        <v>1</v>
      </c>
      <c r="D12" s="80" t="s">
        <v>29</v>
      </c>
      <c r="E12" s="79" t="s">
        <v>2</v>
      </c>
      <c r="F12" s="79" t="s">
        <v>30</v>
      </c>
      <c r="G12" s="82" t="s">
        <v>5</v>
      </c>
      <c r="H12" s="82" t="s">
        <v>6</v>
      </c>
      <c r="I12" s="83" t="s">
        <v>32</v>
      </c>
      <c r="J12" s="87" t="s">
        <v>7</v>
      </c>
      <c r="K12" s="87" t="s">
        <v>8</v>
      </c>
      <c r="L12" s="79" t="s">
        <v>3</v>
      </c>
      <c r="M12" s="79" t="s">
        <v>4</v>
      </c>
      <c r="N12" s="79" t="s">
        <v>33</v>
      </c>
    </row>
    <row r="13" spans="1:14" ht="65.25" customHeight="1" x14ac:dyDescent="0.2">
      <c r="A13" s="79"/>
      <c r="B13" s="79"/>
      <c r="C13" s="79"/>
      <c r="D13" s="81"/>
      <c r="E13" s="79"/>
      <c r="F13" s="79"/>
      <c r="G13" s="82"/>
      <c r="H13" s="82"/>
      <c r="I13" s="83"/>
      <c r="J13" s="87"/>
      <c r="K13" s="87"/>
      <c r="L13" s="79"/>
      <c r="M13" s="79"/>
      <c r="N13" s="79"/>
    </row>
    <row r="14" spans="1:14" ht="13.5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</row>
    <row r="15" spans="1:14" ht="126.75" customHeight="1" x14ac:dyDescent="0.2">
      <c r="A15" s="11">
        <v>4</v>
      </c>
      <c r="B15" s="12" t="s">
        <v>15</v>
      </c>
      <c r="C15" s="12" t="s">
        <v>18</v>
      </c>
      <c r="D15" s="17" t="s">
        <v>40</v>
      </c>
      <c r="E15" s="28" t="s">
        <v>41</v>
      </c>
      <c r="F15" s="29" t="s">
        <v>31</v>
      </c>
      <c r="G15" s="13" t="s">
        <v>12</v>
      </c>
      <c r="H15" s="10">
        <v>17.393999999999998</v>
      </c>
      <c r="I15" s="10">
        <v>500</v>
      </c>
      <c r="J15" s="7">
        <f>I15*H15</f>
        <v>8697</v>
      </c>
      <c r="K15" s="3">
        <f>J15*1.12</f>
        <v>9740.64</v>
      </c>
      <c r="L15" s="12" t="s">
        <v>16</v>
      </c>
      <c r="M15" s="13">
        <v>0</v>
      </c>
      <c r="N15" s="13" t="s">
        <v>34</v>
      </c>
    </row>
    <row r="16" spans="1:14" s="4" customFormat="1" ht="144" customHeight="1" outlineLevel="1" x14ac:dyDescent="0.25">
      <c r="A16" s="1">
        <v>5</v>
      </c>
      <c r="B16" s="12" t="s">
        <v>15</v>
      </c>
      <c r="C16" s="12" t="s">
        <v>19</v>
      </c>
      <c r="D16" s="17" t="s">
        <v>40</v>
      </c>
      <c r="E16" s="28" t="s">
        <v>41</v>
      </c>
      <c r="F16" s="29" t="s">
        <v>31</v>
      </c>
      <c r="G16" s="6" t="s">
        <v>13</v>
      </c>
      <c r="H16" s="10">
        <v>153</v>
      </c>
      <c r="I16" s="10">
        <v>2000</v>
      </c>
      <c r="J16" s="7">
        <f>I16*H16</f>
        <v>306000</v>
      </c>
      <c r="K16" s="3">
        <f>J16*1.12</f>
        <v>342720</v>
      </c>
      <c r="L16" s="12" t="s">
        <v>16</v>
      </c>
      <c r="M16" s="13">
        <v>0</v>
      </c>
      <c r="N16" s="13" t="s">
        <v>34</v>
      </c>
    </row>
    <row r="17" spans="1:11" x14ac:dyDescent="0.2">
      <c r="A17" s="84" t="s">
        <v>9</v>
      </c>
      <c r="B17" s="85"/>
      <c r="C17" s="86"/>
      <c r="D17" s="25"/>
      <c r="E17" s="25"/>
      <c r="F17" s="15"/>
      <c r="G17" s="15"/>
      <c r="H17" s="15"/>
      <c r="I17" s="15"/>
      <c r="J17" s="8">
        <f>SUM(J15:J16)</f>
        <v>314697</v>
      </c>
      <c r="K17" s="8">
        <f>SUM(K15:K16)</f>
        <v>352460.64</v>
      </c>
    </row>
    <row r="18" spans="1:11" ht="15" customHeight="1" x14ac:dyDescent="0.2"/>
    <row r="19" spans="1:11" ht="15" customHeight="1" x14ac:dyDescent="0.2"/>
    <row r="20" spans="1:11" ht="15" customHeight="1" x14ac:dyDescent="0.2"/>
    <row r="21" spans="1:11" s="20" customFormat="1" ht="15" customHeight="1" x14ac:dyDescent="0.25">
      <c r="B21" s="20" t="s">
        <v>20</v>
      </c>
      <c r="C21" s="19"/>
      <c r="D21" s="19"/>
      <c r="E21" s="19"/>
    </row>
    <row r="22" spans="1:11" s="21" customFormat="1" ht="15" customHeight="1" x14ac:dyDescent="0.25">
      <c r="B22" s="20" t="s">
        <v>21</v>
      </c>
      <c r="C22" s="9"/>
      <c r="D22" s="9"/>
      <c r="E22" s="9"/>
      <c r="J22" s="20" t="s">
        <v>22</v>
      </c>
    </row>
    <row r="23" spans="1:11" s="21" customFormat="1" ht="15" customHeight="1" x14ac:dyDescent="0.25">
      <c r="C23" s="9"/>
      <c r="D23" s="9"/>
      <c r="E23" s="9"/>
    </row>
    <row r="24" spans="1:11" s="21" customFormat="1" ht="15" customHeight="1" x14ac:dyDescent="0.25">
      <c r="C24" s="9"/>
      <c r="D24" s="9"/>
      <c r="E24" s="9"/>
    </row>
    <row r="25" spans="1:11" s="21" customFormat="1" ht="15" customHeight="1" x14ac:dyDescent="0.25">
      <c r="B25" s="22"/>
      <c r="C25" s="9"/>
      <c r="D25" s="9"/>
      <c r="E25" s="9"/>
    </row>
    <row r="26" spans="1:11" s="21" customFormat="1" ht="15" customHeight="1" x14ac:dyDescent="0.25">
      <c r="C26" s="9"/>
      <c r="D26" s="9"/>
      <c r="E26" s="9"/>
    </row>
    <row r="27" spans="1:11" s="21" customFormat="1" ht="15" customHeight="1" x14ac:dyDescent="0.25">
      <c r="B27" s="22"/>
      <c r="C27" s="9"/>
      <c r="D27" s="9"/>
      <c r="E27" s="9"/>
    </row>
    <row r="28" spans="1:11" s="21" customFormat="1" ht="15" customHeight="1" x14ac:dyDescent="0.25">
      <c r="C28" s="9"/>
      <c r="D28" s="9"/>
      <c r="E28" s="9"/>
    </row>
    <row r="29" spans="1:11" s="21" customFormat="1" ht="15" customHeight="1" x14ac:dyDescent="0.25">
      <c r="B29" s="21" t="s">
        <v>23</v>
      </c>
      <c r="C29" s="9"/>
      <c r="D29" s="9"/>
      <c r="E29" s="9"/>
    </row>
    <row r="30" spans="1:11" s="21" customFormat="1" ht="15" customHeight="1" x14ac:dyDescent="0.25">
      <c r="B30" s="21" t="s">
        <v>24</v>
      </c>
      <c r="C30" s="9"/>
      <c r="D30" s="9"/>
      <c r="E30" s="9"/>
    </row>
  </sheetData>
  <mergeCells count="17">
    <mergeCell ref="E12:E13"/>
    <mergeCell ref="F12:F13"/>
    <mergeCell ref="G12:G13"/>
    <mergeCell ref="H12:H13"/>
    <mergeCell ref="A17:C17"/>
    <mergeCell ref="A9:N9"/>
    <mergeCell ref="A10:N10"/>
    <mergeCell ref="I12:I13"/>
    <mergeCell ref="J12:J13"/>
    <mergeCell ref="K12:K13"/>
    <mergeCell ref="L12:L13"/>
    <mergeCell ref="M12:M13"/>
    <mergeCell ref="N12:N13"/>
    <mergeCell ref="A12:A13"/>
    <mergeCell ref="B12:B13"/>
    <mergeCell ref="C12:C13"/>
    <mergeCell ref="D12:D13"/>
  </mergeCells>
  <pageMargins left="0.28000000000000003" right="0.11811023622047245" top="0.48" bottom="0.15748031496062992" header="0.47244094488188981" footer="0.18"/>
  <pageSetup paperSize="9" scale="58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7"/>
  <sheetViews>
    <sheetView topLeftCell="A5" zoomScale="80" zoomScaleNormal="80" zoomScaleSheetLayoutView="80" workbookViewId="0">
      <selection activeCell="L15" sqref="L15:L16"/>
    </sheetView>
  </sheetViews>
  <sheetFormatPr defaultRowHeight="15.75" x14ac:dyDescent="0.25"/>
  <cols>
    <col min="1" max="1" width="9.28515625" style="32" bestFit="1" customWidth="1"/>
    <col min="2" max="2" width="18.5703125" style="32" customWidth="1"/>
    <col min="3" max="3" width="34" style="32" customWidth="1"/>
    <col min="4" max="4" width="23.5703125" style="32" customWidth="1"/>
    <col min="5" max="5" width="44.140625" style="32" customWidth="1"/>
    <col min="6" max="6" width="17" style="32" customWidth="1"/>
    <col min="7" max="7" width="9.85546875" style="32" customWidth="1"/>
    <col min="8" max="8" width="8.7109375" style="32" customWidth="1"/>
    <col min="9" max="9" width="21" style="32" bestFit="1" customWidth="1"/>
    <col min="10" max="11" width="19.85546875" style="32" customWidth="1"/>
    <col min="12" max="12" width="25.5703125" style="32" customWidth="1"/>
    <col min="13" max="13" width="13.28515625" style="32" customWidth="1"/>
    <col min="14" max="14" width="14" style="32" customWidth="1"/>
    <col min="15" max="16" width="15.7109375" style="32" bestFit="1" customWidth="1"/>
    <col min="17" max="18" width="9.140625" style="32"/>
    <col min="19" max="19" width="15" style="32" customWidth="1"/>
    <col min="20" max="16384" width="9.140625" style="32"/>
  </cols>
  <sheetData>
    <row r="1" spans="1:19" hidden="1" x14ac:dyDescent="0.25">
      <c r="L1" s="33" t="s">
        <v>50</v>
      </c>
    </row>
    <row r="2" spans="1:19" hidden="1" x14ac:dyDescent="0.25">
      <c r="L2" s="33" t="s">
        <v>51</v>
      </c>
    </row>
    <row r="3" spans="1:19" hidden="1" x14ac:dyDescent="0.25">
      <c r="L3" s="33" t="s">
        <v>52</v>
      </c>
    </row>
    <row r="4" spans="1:19" hidden="1" x14ac:dyDescent="0.25"/>
    <row r="5" spans="1:19" x14ac:dyDescent="0.25">
      <c r="L5" s="33" t="s">
        <v>25</v>
      </c>
    </row>
    <row r="6" spans="1:19" x14ac:dyDescent="0.25">
      <c r="L6" s="33" t="s">
        <v>26</v>
      </c>
    </row>
    <row r="7" spans="1:19" x14ac:dyDescent="0.25">
      <c r="L7" s="33" t="s">
        <v>27</v>
      </c>
    </row>
    <row r="8" spans="1:19" x14ac:dyDescent="0.25">
      <c r="L8" s="33" t="s">
        <v>28</v>
      </c>
    </row>
    <row r="9" spans="1:19" x14ac:dyDescent="0.25">
      <c r="A9" s="90" t="s">
        <v>53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</row>
    <row r="10" spans="1:19" x14ac:dyDescent="0.25">
      <c r="A10" s="91" t="s">
        <v>35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</row>
    <row r="11" spans="1:19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9" ht="15" customHeight="1" x14ac:dyDescent="0.25">
      <c r="J12" s="35"/>
      <c r="K12" s="35"/>
      <c r="N12" s="36"/>
      <c r="O12" s="36"/>
    </row>
    <row r="13" spans="1:19" s="40" customFormat="1" ht="128.25" customHeight="1" x14ac:dyDescent="0.25">
      <c r="A13" s="37" t="s">
        <v>54</v>
      </c>
      <c r="B13" s="37" t="s">
        <v>55</v>
      </c>
      <c r="C13" s="37" t="s">
        <v>56</v>
      </c>
      <c r="D13" s="37" t="s">
        <v>29</v>
      </c>
      <c r="E13" s="37" t="s">
        <v>30</v>
      </c>
      <c r="F13" s="37" t="s">
        <v>57</v>
      </c>
      <c r="G13" s="38" t="s">
        <v>58</v>
      </c>
      <c r="H13" s="38" t="s">
        <v>59</v>
      </c>
      <c r="I13" s="38" t="s">
        <v>60</v>
      </c>
      <c r="J13" s="38" t="s">
        <v>61</v>
      </c>
      <c r="K13" s="38" t="s">
        <v>62</v>
      </c>
      <c r="L13" s="38" t="s">
        <v>63</v>
      </c>
      <c r="M13" s="38" t="s">
        <v>4</v>
      </c>
      <c r="N13" s="38" t="s">
        <v>33</v>
      </c>
      <c r="O13" s="39"/>
      <c r="P13" s="39"/>
    </row>
    <row r="14" spans="1:19" s="34" customFormat="1" x14ac:dyDescent="0.25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F14" s="37">
        <v>6</v>
      </c>
      <c r="G14" s="37">
        <v>7</v>
      </c>
      <c r="H14" s="37">
        <v>8</v>
      </c>
      <c r="I14" s="37">
        <v>9</v>
      </c>
      <c r="J14" s="37">
        <v>10</v>
      </c>
      <c r="K14" s="37">
        <v>11</v>
      </c>
      <c r="L14" s="37">
        <v>12</v>
      </c>
      <c r="M14" s="37">
        <v>13</v>
      </c>
      <c r="N14" s="37">
        <v>14</v>
      </c>
      <c r="O14" s="41"/>
      <c r="P14" s="41"/>
    </row>
    <row r="15" spans="1:19" ht="120.75" customHeight="1" x14ac:dyDescent="0.25">
      <c r="A15" s="42" t="s">
        <v>69</v>
      </c>
      <c r="B15" s="93" t="s">
        <v>64</v>
      </c>
      <c r="C15" s="93" t="s">
        <v>70</v>
      </c>
      <c r="D15" s="26" t="s">
        <v>74</v>
      </c>
      <c r="E15" s="93" t="s">
        <v>65</v>
      </c>
      <c r="F15" s="43" t="s">
        <v>66</v>
      </c>
      <c r="G15" s="95" t="s">
        <v>67</v>
      </c>
      <c r="H15" s="43">
        <v>1</v>
      </c>
      <c r="I15" s="44">
        <f>78150153.48/1.12</f>
        <v>69776922.75</v>
      </c>
      <c r="J15" s="44">
        <v>69776922.75</v>
      </c>
      <c r="K15" s="44">
        <f t="shared" ref="K15" si="0">J15*1.12</f>
        <v>78150153.480000004</v>
      </c>
      <c r="L15" s="95" t="s">
        <v>76</v>
      </c>
      <c r="M15" s="95">
        <v>0</v>
      </c>
      <c r="N15" s="95" t="s">
        <v>68</v>
      </c>
      <c r="O15" s="45"/>
      <c r="P15" s="46"/>
      <c r="S15" s="47"/>
    </row>
    <row r="16" spans="1:19" ht="120.75" customHeight="1" x14ac:dyDescent="0.25">
      <c r="A16" s="42" t="s">
        <v>69</v>
      </c>
      <c r="B16" s="94"/>
      <c r="C16" s="94"/>
      <c r="D16" s="26" t="s">
        <v>75</v>
      </c>
      <c r="E16" s="94"/>
      <c r="F16" s="43" t="s">
        <v>71</v>
      </c>
      <c r="G16" s="96"/>
      <c r="H16" s="43">
        <v>1</v>
      </c>
      <c r="I16" s="44">
        <f>78150153.48/1.12</f>
        <v>69776922.75</v>
      </c>
      <c r="J16" s="44">
        <v>69776922.75</v>
      </c>
      <c r="K16" s="44">
        <f t="shared" ref="K16" si="1">J16*1.12</f>
        <v>78150153.480000004</v>
      </c>
      <c r="L16" s="96"/>
      <c r="M16" s="96"/>
      <c r="N16" s="96"/>
      <c r="O16" s="45"/>
      <c r="P16" s="46"/>
      <c r="S16" s="47"/>
    </row>
    <row r="17" spans="1:16" ht="22.5" customHeight="1" x14ac:dyDescent="0.25">
      <c r="A17" s="48"/>
      <c r="B17" s="49"/>
      <c r="C17" s="43"/>
      <c r="D17" s="43"/>
      <c r="E17" s="26"/>
      <c r="F17" s="43"/>
      <c r="G17" s="43"/>
      <c r="H17" s="37"/>
      <c r="I17" s="50">
        <v>1015746.52</v>
      </c>
      <c r="J17" s="51"/>
      <c r="K17" s="51">
        <f>SUM(K15:K16)</f>
        <v>156300306.96000001</v>
      </c>
      <c r="L17" s="43"/>
      <c r="M17" s="43"/>
      <c r="N17" s="43"/>
      <c r="O17" s="52"/>
      <c r="P17" s="52"/>
    </row>
    <row r="18" spans="1:16" x14ac:dyDescent="0.25">
      <c r="A18" s="53"/>
      <c r="B18" s="54"/>
      <c r="C18" s="53"/>
      <c r="D18" s="53"/>
      <c r="E18" s="55"/>
      <c r="F18" s="53"/>
      <c r="G18" s="53"/>
      <c r="H18" s="53"/>
      <c r="I18" s="53"/>
      <c r="J18" s="56"/>
      <c r="K18" s="56"/>
      <c r="L18" s="53"/>
      <c r="M18" s="53"/>
      <c r="N18" s="53"/>
      <c r="O18" s="52"/>
      <c r="P18" s="52"/>
    </row>
    <row r="19" spans="1:16" x14ac:dyDescent="0.25">
      <c r="A19" s="53"/>
      <c r="B19" s="54"/>
      <c r="C19" s="53"/>
      <c r="D19" s="53"/>
      <c r="E19" s="55"/>
      <c r="F19" s="53"/>
      <c r="G19" s="53"/>
      <c r="H19" s="53"/>
      <c r="I19" s="53"/>
      <c r="J19" s="56"/>
      <c r="K19" s="56"/>
      <c r="L19" s="53"/>
      <c r="M19" s="53"/>
      <c r="N19" s="53"/>
      <c r="O19" s="52"/>
      <c r="P19" s="52"/>
    </row>
    <row r="20" spans="1:16" ht="15.75" customHeight="1" x14ac:dyDescent="0.25">
      <c r="A20" s="88" t="s">
        <v>72</v>
      </c>
      <c r="B20" s="88"/>
      <c r="C20" s="57"/>
      <c r="D20" s="57"/>
      <c r="E20" s="57"/>
      <c r="F20" s="57"/>
      <c r="G20" s="57"/>
      <c r="H20" s="57"/>
      <c r="I20" s="57"/>
      <c r="J20" s="57"/>
      <c r="K20" s="57"/>
      <c r="L20" s="89" t="s">
        <v>73</v>
      </c>
      <c r="M20" s="89"/>
      <c r="N20" s="89"/>
    </row>
    <row r="27" spans="1:16" x14ac:dyDescent="0.25">
      <c r="K27" s="58"/>
    </row>
  </sheetData>
  <mergeCells count="11">
    <mergeCell ref="A20:B20"/>
    <mergeCell ref="L20:N20"/>
    <mergeCell ref="A9:N9"/>
    <mergeCell ref="A10:N10"/>
    <mergeCell ref="B15:B16"/>
    <mergeCell ref="C15:C16"/>
    <mergeCell ref="E15:E16"/>
    <mergeCell ref="G15:G16"/>
    <mergeCell ref="L15:L16"/>
    <mergeCell ref="M15:M16"/>
    <mergeCell ref="N15:N16"/>
  </mergeCells>
  <pageMargins left="0.31496062992125984" right="0.51181102362204722" top="0.74803149606299213" bottom="0.74803149606299213" header="0.31496062992125984" footer="0.31496062992125984"/>
  <pageSetup paperSize="9" scale="49" fitToWidth="0" fitToHeight="0" orientation="landscape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7"/>
  <sheetViews>
    <sheetView tabSelected="1" zoomScale="80" zoomScaleNormal="80" zoomScaleSheetLayoutView="75" workbookViewId="0">
      <selection activeCell="N14" sqref="N14"/>
    </sheetView>
  </sheetViews>
  <sheetFormatPr defaultRowHeight="18.75" x14ac:dyDescent="0.25"/>
  <cols>
    <col min="1" max="1" width="7.140625" style="59" customWidth="1"/>
    <col min="2" max="2" width="19.85546875" style="59" customWidth="1"/>
    <col min="3" max="3" width="16.85546875" style="59" customWidth="1"/>
    <col min="4" max="4" width="22.7109375" style="59" customWidth="1"/>
    <col min="5" max="5" width="29.85546875" style="59" customWidth="1"/>
    <col min="6" max="6" width="15.42578125" style="59" customWidth="1"/>
    <col min="7" max="7" width="12.42578125" style="59" customWidth="1"/>
    <col min="8" max="8" width="24.42578125" style="59" customWidth="1"/>
    <col min="9" max="9" width="15" style="59" customWidth="1"/>
    <col min="10" max="10" width="16.5703125" style="59" customWidth="1"/>
    <col min="11" max="11" width="21" style="59" customWidth="1"/>
    <col min="12" max="12" width="24" style="59" customWidth="1"/>
    <col min="13" max="250" width="9.140625" style="59"/>
    <col min="251" max="251" width="7.140625" style="59" customWidth="1"/>
    <col min="252" max="252" width="14.42578125" style="59" customWidth="1"/>
    <col min="253" max="253" width="11.42578125" style="59" customWidth="1"/>
    <col min="254" max="254" width="17" style="59" customWidth="1"/>
    <col min="255" max="255" width="32.140625" style="59" customWidth="1"/>
    <col min="256" max="256" width="11.42578125" style="59" customWidth="1"/>
    <col min="257" max="257" width="10.42578125" style="59" customWidth="1"/>
    <col min="258" max="258" width="17.85546875" style="59" customWidth="1"/>
    <col min="259" max="259" width="14" style="59" customWidth="1"/>
    <col min="260" max="260" width="12.85546875" style="59" customWidth="1"/>
    <col min="261" max="261" width="18" style="59" bestFit="1" customWidth="1"/>
    <col min="262" max="262" width="20.42578125" style="59" customWidth="1"/>
    <col min="263" max="506" width="9.140625" style="59"/>
    <col min="507" max="507" width="7.140625" style="59" customWidth="1"/>
    <col min="508" max="508" width="14.42578125" style="59" customWidth="1"/>
    <col min="509" max="509" width="11.42578125" style="59" customWidth="1"/>
    <col min="510" max="510" width="17" style="59" customWidth="1"/>
    <col min="511" max="511" width="32.140625" style="59" customWidth="1"/>
    <col min="512" max="512" width="11.42578125" style="59" customWidth="1"/>
    <col min="513" max="513" width="10.42578125" style="59" customWidth="1"/>
    <col min="514" max="514" width="17.85546875" style="59" customWidth="1"/>
    <col min="515" max="515" width="14" style="59" customWidth="1"/>
    <col min="516" max="516" width="12.85546875" style="59" customWidth="1"/>
    <col min="517" max="517" width="18" style="59" bestFit="1" customWidth="1"/>
    <col min="518" max="518" width="20.42578125" style="59" customWidth="1"/>
    <col min="519" max="762" width="9.140625" style="59"/>
    <col min="763" max="763" width="7.140625" style="59" customWidth="1"/>
    <col min="764" max="764" width="14.42578125" style="59" customWidth="1"/>
    <col min="765" max="765" width="11.42578125" style="59" customWidth="1"/>
    <col min="766" max="766" width="17" style="59" customWidth="1"/>
    <col min="767" max="767" width="32.140625" style="59" customWidth="1"/>
    <col min="768" max="768" width="11.42578125" style="59" customWidth="1"/>
    <col min="769" max="769" width="10.42578125" style="59" customWidth="1"/>
    <col min="770" max="770" width="17.85546875" style="59" customWidth="1"/>
    <col min="771" max="771" width="14" style="59" customWidth="1"/>
    <col min="772" max="772" width="12.85546875" style="59" customWidth="1"/>
    <col min="773" max="773" width="18" style="59" bestFit="1" customWidth="1"/>
    <col min="774" max="774" width="20.42578125" style="59" customWidth="1"/>
    <col min="775" max="1018" width="9.140625" style="59"/>
    <col min="1019" max="1019" width="7.140625" style="59" customWidth="1"/>
    <col min="1020" max="1020" width="14.42578125" style="59" customWidth="1"/>
    <col min="1021" max="1021" width="11.42578125" style="59" customWidth="1"/>
    <col min="1022" max="1022" width="17" style="59" customWidth="1"/>
    <col min="1023" max="1023" width="32.140625" style="59" customWidth="1"/>
    <col min="1024" max="1024" width="11.42578125" style="59" customWidth="1"/>
    <col min="1025" max="1025" width="10.42578125" style="59" customWidth="1"/>
    <col min="1026" max="1026" width="17.85546875" style="59" customWidth="1"/>
    <col min="1027" max="1027" width="14" style="59" customWidth="1"/>
    <col min="1028" max="1028" width="12.85546875" style="59" customWidth="1"/>
    <col min="1029" max="1029" width="18" style="59" bestFit="1" customWidth="1"/>
    <col min="1030" max="1030" width="20.42578125" style="59" customWidth="1"/>
    <col min="1031" max="1274" width="9.140625" style="59"/>
    <col min="1275" max="1275" width="7.140625" style="59" customWidth="1"/>
    <col min="1276" max="1276" width="14.42578125" style="59" customWidth="1"/>
    <col min="1277" max="1277" width="11.42578125" style="59" customWidth="1"/>
    <col min="1278" max="1278" width="17" style="59" customWidth="1"/>
    <col min="1279" max="1279" width="32.140625" style="59" customWidth="1"/>
    <col min="1280" max="1280" width="11.42578125" style="59" customWidth="1"/>
    <col min="1281" max="1281" width="10.42578125" style="59" customWidth="1"/>
    <col min="1282" max="1282" width="17.85546875" style="59" customWidth="1"/>
    <col min="1283" max="1283" width="14" style="59" customWidth="1"/>
    <col min="1284" max="1284" width="12.85546875" style="59" customWidth="1"/>
    <col min="1285" max="1285" width="18" style="59" bestFit="1" customWidth="1"/>
    <col min="1286" max="1286" width="20.42578125" style="59" customWidth="1"/>
    <col min="1287" max="1530" width="9.140625" style="59"/>
    <col min="1531" max="1531" width="7.140625" style="59" customWidth="1"/>
    <col min="1532" max="1532" width="14.42578125" style="59" customWidth="1"/>
    <col min="1533" max="1533" width="11.42578125" style="59" customWidth="1"/>
    <col min="1534" max="1534" width="17" style="59" customWidth="1"/>
    <col min="1535" max="1535" width="32.140625" style="59" customWidth="1"/>
    <col min="1536" max="1536" width="11.42578125" style="59" customWidth="1"/>
    <col min="1537" max="1537" width="10.42578125" style="59" customWidth="1"/>
    <col min="1538" max="1538" width="17.85546875" style="59" customWidth="1"/>
    <col min="1539" max="1539" width="14" style="59" customWidth="1"/>
    <col min="1540" max="1540" width="12.85546875" style="59" customWidth="1"/>
    <col min="1541" max="1541" width="18" style="59" bestFit="1" customWidth="1"/>
    <col min="1542" max="1542" width="20.42578125" style="59" customWidth="1"/>
    <col min="1543" max="1786" width="9.140625" style="59"/>
    <col min="1787" max="1787" width="7.140625" style="59" customWidth="1"/>
    <col min="1788" max="1788" width="14.42578125" style="59" customWidth="1"/>
    <col min="1789" max="1789" width="11.42578125" style="59" customWidth="1"/>
    <col min="1790" max="1790" width="17" style="59" customWidth="1"/>
    <col min="1791" max="1791" width="32.140625" style="59" customWidth="1"/>
    <col min="1792" max="1792" width="11.42578125" style="59" customWidth="1"/>
    <col min="1793" max="1793" width="10.42578125" style="59" customWidth="1"/>
    <col min="1794" max="1794" width="17.85546875" style="59" customWidth="1"/>
    <col min="1795" max="1795" width="14" style="59" customWidth="1"/>
    <col min="1796" max="1796" width="12.85546875" style="59" customWidth="1"/>
    <col min="1797" max="1797" width="18" style="59" bestFit="1" customWidth="1"/>
    <col min="1798" max="1798" width="20.42578125" style="59" customWidth="1"/>
    <col min="1799" max="2042" width="9.140625" style="59"/>
    <col min="2043" max="2043" width="7.140625" style="59" customWidth="1"/>
    <col min="2044" max="2044" width="14.42578125" style="59" customWidth="1"/>
    <col min="2045" max="2045" width="11.42578125" style="59" customWidth="1"/>
    <col min="2046" max="2046" width="17" style="59" customWidth="1"/>
    <col min="2047" max="2047" width="32.140625" style="59" customWidth="1"/>
    <col min="2048" max="2048" width="11.42578125" style="59" customWidth="1"/>
    <col min="2049" max="2049" width="10.42578125" style="59" customWidth="1"/>
    <col min="2050" max="2050" width="17.85546875" style="59" customWidth="1"/>
    <col min="2051" max="2051" width="14" style="59" customWidth="1"/>
    <col min="2052" max="2052" width="12.85546875" style="59" customWidth="1"/>
    <col min="2053" max="2053" width="18" style="59" bestFit="1" customWidth="1"/>
    <col min="2054" max="2054" width="20.42578125" style="59" customWidth="1"/>
    <col min="2055" max="2298" width="9.140625" style="59"/>
    <col min="2299" max="2299" width="7.140625" style="59" customWidth="1"/>
    <col min="2300" max="2300" width="14.42578125" style="59" customWidth="1"/>
    <col min="2301" max="2301" width="11.42578125" style="59" customWidth="1"/>
    <col min="2302" max="2302" width="17" style="59" customWidth="1"/>
    <col min="2303" max="2303" width="32.140625" style="59" customWidth="1"/>
    <col min="2304" max="2304" width="11.42578125" style="59" customWidth="1"/>
    <col min="2305" max="2305" width="10.42578125" style="59" customWidth="1"/>
    <col min="2306" max="2306" width="17.85546875" style="59" customWidth="1"/>
    <col min="2307" max="2307" width="14" style="59" customWidth="1"/>
    <col min="2308" max="2308" width="12.85546875" style="59" customWidth="1"/>
    <col min="2309" max="2309" width="18" style="59" bestFit="1" customWidth="1"/>
    <col min="2310" max="2310" width="20.42578125" style="59" customWidth="1"/>
    <col min="2311" max="2554" width="9.140625" style="59"/>
    <col min="2555" max="2555" width="7.140625" style="59" customWidth="1"/>
    <col min="2556" max="2556" width="14.42578125" style="59" customWidth="1"/>
    <col min="2557" max="2557" width="11.42578125" style="59" customWidth="1"/>
    <col min="2558" max="2558" width="17" style="59" customWidth="1"/>
    <col min="2559" max="2559" width="32.140625" style="59" customWidth="1"/>
    <col min="2560" max="2560" width="11.42578125" style="59" customWidth="1"/>
    <col min="2561" max="2561" width="10.42578125" style="59" customWidth="1"/>
    <col min="2562" max="2562" width="17.85546875" style="59" customWidth="1"/>
    <col min="2563" max="2563" width="14" style="59" customWidth="1"/>
    <col min="2564" max="2564" width="12.85546875" style="59" customWidth="1"/>
    <col min="2565" max="2565" width="18" style="59" bestFit="1" customWidth="1"/>
    <col min="2566" max="2566" width="20.42578125" style="59" customWidth="1"/>
    <col min="2567" max="2810" width="9.140625" style="59"/>
    <col min="2811" max="2811" width="7.140625" style="59" customWidth="1"/>
    <col min="2812" max="2812" width="14.42578125" style="59" customWidth="1"/>
    <col min="2813" max="2813" width="11.42578125" style="59" customWidth="1"/>
    <col min="2814" max="2814" width="17" style="59" customWidth="1"/>
    <col min="2815" max="2815" width="32.140625" style="59" customWidth="1"/>
    <col min="2816" max="2816" width="11.42578125" style="59" customWidth="1"/>
    <col min="2817" max="2817" width="10.42578125" style="59" customWidth="1"/>
    <col min="2818" max="2818" width="17.85546875" style="59" customWidth="1"/>
    <col min="2819" max="2819" width="14" style="59" customWidth="1"/>
    <col min="2820" max="2820" width="12.85546875" style="59" customWidth="1"/>
    <col min="2821" max="2821" width="18" style="59" bestFit="1" customWidth="1"/>
    <col min="2822" max="2822" width="20.42578125" style="59" customWidth="1"/>
    <col min="2823" max="3066" width="9.140625" style="59"/>
    <col min="3067" max="3067" width="7.140625" style="59" customWidth="1"/>
    <col min="3068" max="3068" width="14.42578125" style="59" customWidth="1"/>
    <col min="3069" max="3069" width="11.42578125" style="59" customWidth="1"/>
    <col min="3070" max="3070" width="17" style="59" customWidth="1"/>
    <col min="3071" max="3071" width="32.140625" style="59" customWidth="1"/>
    <col min="3072" max="3072" width="11.42578125" style="59" customWidth="1"/>
    <col min="3073" max="3073" width="10.42578125" style="59" customWidth="1"/>
    <col min="3074" max="3074" width="17.85546875" style="59" customWidth="1"/>
    <col min="3075" max="3075" width="14" style="59" customWidth="1"/>
    <col min="3076" max="3076" width="12.85546875" style="59" customWidth="1"/>
    <col min="3077" max="3077" width="18" style="59" bestFit="1" customWidth="1"/>
    <col min="3078" max="3078" width="20.42578125" style="59" customWidth="1"/>
    <col min="3079" max="3322" width="9.140625" style="59"/>
    <col min="3323" max="3323" width="7.140625" style="59" customWidth="1"/>
    <col min="3324" max="3324" width="14.42578125" style="59" customWidth="1"/>
    <col min="3325" max="3325" width="11.42578125" style="59" customWidth="1"/>
    <col min="3326" max="3326" width="17" style="59" customWidth="1"/>
    <col min="3327" max="3327" width="32.140625" style="59" customWidth="1"/>
    <col min="3328" max="3328" width="11.42578125" style="59" customWidth="1"/>
    <col min="3329" max="3329" width="10.42578125" style="59" customWidth="1"/>
    <col min="3330" max="3330" width="17.85546875" style="59" customWidth="1"/>
    <col min="3331" max="3331" width="14" style="59" customWidth="1"/>
    <col min="3332" max="3332" width="12.85546875" style="59" customWidth="1"/>
    <col min="3333" max="3333" width="18" style="59" bestFit="1" customWidth="1"/>
    <col min="3334" max="3334" width="20.42578125" style="59" customWidth="1"/>
    <col min="3335" max="3578" width="9.140625" style="59"/>
    <col min="3579" max="3579" width="7.140625" style="59" customWidth="1"/>
    <col min="3580" max="3580" width="14.42578125" style="59" customWidth="1"/>
    <col min="3581" max="3581" width="11.42578125" style="59" customWidth="1"/>
    <col min="3582" max="3582" width="17" style="59" customWidth="1"/>
    <col min="3583" max="3583" width="32.140625" style="59" customWidth="1"/>
    <col min="3584" max="3584" width="11.42578125" style="59" customWidth="1"/>
    <col min="3585" max="3585" width="10.42578125" style="59" customWidth="1"/>
    <col min="3586" max="3586" width="17.85546875" style="59" customWidth="1"/>
    <col min="3587" max="3587" width="14" style="59" customWidth="1"/>
    <col min="3588" max="3588" width="12.85546875" style="59" customWidth="1"/>
    <col min="3589" max="3589" width="18" style="59" bestFit="1" customWidth="1"/>
    <col min="3590" max="3590" width="20.42578125" style="59" customWidth="1"/>
    <col min="3591" max="3834" width="9.140625" style="59"/>
    <col min="3835" max="3835" width="7.140625" style="59" customWidth="1"/>
    <col min="3836" max="3836" width="14.42578125" style="59" customWidth="1"/>
    <col min="3837" max="3837" width="11.42578125" style="59" customWidth="1"/>
    <col min="3838" max="3838" width="17" style="59" customWidth="1"/>
    <col min="3839" max="3839" width="32.140625" style="59" customWidth="1"/>
    <col min="3840" max="3840" width="11.42578125" style="59" customWidth="1"/>
    <col min="3841" max="3841" width="10.42578125" style="59" customWidth="1"/>
    <col min="3842" max="3842" width="17.85546875" style="59" customWidth="1"/>
    <col min="3843" max="3843" width="14" style="59" customWidth="1"/>
    <col min="3844" max="3844" width="12.85546875" style="59" customWidth="1"/>
    <col min="3845" max="3845" width="18" style="59" bestFit="1" customWidth="1"/>
    <col min="3846" max="3846" width="20.42578125" style="59" customWidth="1"/>
    <col min="3847" max="4090" width="9.140625" style="59"/>
    <col min="4091" max="4091" width="7.140625" style="59" customWidth="1"/>
    <col min="4092" max="4092" width="14.42578125" style="59" customWidth="1"/>
    <col min="4093" max="4093" width="11.42578125" style="59" customWidth="1"/>
    <col min="4094" max="4094" width="17" style="59" customWidth="1"/>
    <col min="4095" max="4095" width="32.140625" style="59" customWidth="1"/>
    <col min="4096" max="4096" width="11.42578125" style="59" customWidth="1"/>
    <col min="4097" max="4097" width="10.42578125" style="59" customWidth="1"/>
    <col min="4098" max="4098" width="17.85546875" style="59" customWidth="1"/>
    <col min="4099" max="4099" width="14" style="59" customWidth="1"/>
    <col min="4100" max="4100" width="12.85546875" style="59" customWidth="1"/>
    <col min="4101" max="4101" width="18" style="59" bestFit="1" customWidth="1"/>
    <col min="4102" max="4102" width="20.42578125" style="59" customWidth="1"/>
    <col min="4103" max="4346" width="9.140625" style="59"/>
    <col min="4347" max="4347" width="7.140625" style="59" customWidth="1"/>
    <col min="4348" max="4348" width="14.42578125" style="59" customWidth="1"/>
    <col min="4349" max="4349" width="11.42578125" style="59" customWidth="1"/>
    <col min="4350" max="4350" width="17" style="59" customWidth="1"/>
    <col min="4351" max="4351" width="32.140625" style="59" customWidth="1"/>
    <col min="4352" max="4352" width="11.42578125" style="59" customWidth="1"/>
    <col min="4353" max="4353" width="10.42578125" style="59" customWidth="1"/>
    <col min="4354" max="4354" width="17.85546875" style="59" customWidth="1"/>
    <col min="4355" max="4355" width="14" style="59" customWidth="1"/>
    <col min="4356" max="4356" width="12.85546875" style="59" customWidth="1"/>
    <col min="4357" max="4357" width="18" style="59" bestFit="1" customWidth="1"/>
    <col min="4358" max="4358" width="20.42578125" style="59" customWidth="1"/>
    <col min="4359" max="4602" width="9.140625" style="59"/>
    <col min="4603" max="4603" width="7.140625" style="59" customWidth="1"/>
    <col min="4604" max="4604" width="14.42578125" style="59" customWidth="1"/>
    <col min="4605" max="4605" width="11.42578125" style="59" customWidth="1"/>
    <col min="4606" max="4606" width="17" style="59" customWidth="1"/>
    <col min="4607" max="4607" width="32.140625" style="59" customWidth="1"/>
    <col min="4608" max="4608" width="11.42578125" style="59" customWidth="1"/>
    <col min="4609" max="4609" width="10.42578125" style="59" customWidth="1"/>
    <col min="4610" max="4610" width="17.85546875" style="59" customWidth="1"/>
    <col min="4611" max="4611" width="14" style="59" customWidth="1"/>
    <col min="4612" max="4612" width="12.85546875" style="59" customWidth="1"/>
    <col min="4613" max="4613" width="18" style="59" bestFit="1" customWidth="1"/>
    <col min="4614" max="4614" width="20.42578125" style="59" customWidth="1"/>
    <col min="4615" max="4858" width="9.140625" style="59"/>
    <col min="4859" max="4859" width="7.140625" style="59" customWidth="1"/>
    <col min="4860" max="4860" width="14.42578125" style="59" customWidth="1"/>
    <col min="4861" max="4861" width="11.42578125" style="59" customWidth="1"/>
    <col min="4862" max="4862" width="17" style="59" customWidth="1"/>
    <col min="4863" max="4863" width="32.140625" style="59" customWidth="1"/>
    <col min="4864" max="4864" width="11.42578125" style="59" customWidth="1"/>
    <col min="4865" max="4865" width="10.42578125" style="59" customWidth="1"/>
    <col min="4866" max="4866" width="17.85546875" style="59" customWidth="1"/>
    <col min="4867" max="4867" width="14" style="59" customWidth="1"/>
    <col min="4868" max="4868" width="12.85546875" style="59" customWidth="1"/>
    <col min="4869" max="4869" width="18" style="59" bestFit="1" customWidth="1"/>
    <col min="4870" max="4870" width="20.42578125" style="59" customWidth="1"/>
    <col min="4871" max="5114" width="9.140625" style="59"/>
    <col min="5115" max="5115" width="7.140625" style="59" customWidth="1"/>
    <col min="5116" max="5116" width="14.42578125" style="59" customWidth="1"/>
    <col min="5117" max="5117" width="11.42578125" style="59" customWidth="1"/>
    <col min="5118" max="5118" width="17" style="59" customWidth="1"/>
    <col min="5119" max="5119" width="32.140625" style="59" customWidth="1"/>
    <col min="5120" max="5120" width="11.42578125" style="59" customWidth="1"/>
    <col min="5121" max="5121" width="10.42578125" style="59" customWidth="1"/>
    <col min="5122" max="5122" width="17.85546875" style="59" customWidth="1"/>
    <col min="5123" max="5123" width="14" style="59" customWidth="1"/>
    <col min="5124" max="5124" width="12.85546875" style="59" customWidth="1"/>
    <col min="5125" max="5125" width="18" style="59" bestFit="1" customWidth="1"/>
    <col min="5126" max="5126" width="20.42578125" style="59" customWidth="1"/>
    <col min="5127" max="5370" width="9.140625" style="59"/>
    <col min="5371" max="5371" width="7.140625" style="59" customWidth="1"/>
    <col min="5372" max="5372" width="14.42578125" style="59" customWidth="1"/>
    <col min="5373" max="5373" width="11.42578125" style="59" customWidth="1"/>
    <col min="5374" max="5374" width="17" style="59" customWidth="1"/>
    <col min="5375" max="5375" width="32.140625" style="59" customWidth="1"/>
    <col min="5376" max="5376" width="11.42578125" style="59" customWidth="1"/>
    <col min="5377" max="5377" width="10.42578125" style="59" customWidth="1"/>
    <col min="5378" max="5378" width="17.85546875" style="59" customWidth="1"/>
    <col min="5379" max="5379" width="14" style="59" customWidth="1"/>
    <col min="5380" max="5380" width="12.85546875" style="59" customWidth="1"/>
    <col min="5381" max="5381" width="18" style="59" bestFit="1" customWidth="1"/>
    <col min="5382" max="5382" width="20.42578125" style="59" customWidth="1"/>
    <col min="5383" max="5626" width="9.140625" style="59"/>
    <col min="5627" max="5627" width="7.140625" style="59" customWidth="1"/>
    <col min="5628" max="5628" width="14.42578125" style="59" customWidth="1"/>
    <col min="5629" max="5629" width="11.42578125" style="59" customWidth="1"/>
    <col min="5630" max="5630" width="17" style="59" customWidth="1"/>
    <col min="5631" max="5631" width="32.140625" style="59" customWidth="1"/>
    <col min="5632" max="5632" width="11.42578125" style="59" customWidth="1"/>
    <col min="5633" max="5633" width="10.42578125" style="59" customWidth="1"/>
    <col min="5634" max="5634" width="17.85546875" style="59" customWidth="1"/>
    <col min="5635" max="5635" width="14" style="59" customWidth="1"/>
    <col min="5636" max="5636" width="12.85546875" style="59" customWidth="1"/>
    <col min="5637" max="5637" width="18" style="59" bestFit="1" customWidth="1"/>
    <col min="5638" max="5638" width="20.42578125" style="59" customWidth="1"/>
    <col min="5639" max="5882" width="9.140625" style="59"/>
    <col min="5883" max="5883" width="7.140625" style="59" customWidth="1"/>
    <col min="5884" max="5884" width="14.42578125" style="59" customWidth="1"/>
    <col min="5885" max="5885" width="11.42578125" style="59" customWidth="1"/>
    <col min="5886" max="5886" width="17" style="59" customWidth="1"/>
    <col min="5887" max="5887" width="32.140625" style="59" customWidth="1"/>
    <col min="5888" max="5888" width="11.42578125" style="59" customWidth="1"/>
    <col min="5889" max="5889" width="10.42578125" style="59" customWidth="1"/>
    <col min="5890" max="5890" width="17.85546875" style="59" customWidth="1"/>
    <col min="5891" max="5891" width="14" style="59" customWidth="1"/>
    <col min="5892" max="5892" width="12.85546875" style="59" customWidth="1"/>
    <col min="5893" max="5893" width="18" style="59" bestFit="1" customWidth="1"/>
    <col min="5894" max="5894" width="20.42578125" style="59" customWidth="1"/>
    <col min="5895" max="6138" width="9.140625" style="59"/>
    <col min="6139" max="6139" width="7.140625" style="59" customWidth="1"/>
    <col min="6140" max="6140" width="14.42578125" style="59" customWidth="1"/>
    <col min="6141" max="6141" width="11.42578125" style="59" customWidth="1"/>
    <col min="6142" max="6142" width="17" style="59" customWidth="1"/>
    <col min="6143" max="6143" width="32.140625" style="59" customWidth="1"/>
    <col min="6144" max="6144" width="11.42578125" style="59" customWidth="1"/>
    <col min="6145" max="6145" width="10.42578125" style="59" customWidth="1"/>
    <col min="6146" max="6146" width="17.85546875" style="59" customWidth="1"/>
    <col min="6147" max="6147" width="14" style="59" customWidth="1"/>
    <col min="6148" max="6148" width="12.85546875" style="59" customWidth="1"/>
    <col min="6149" max="6149" width="18" style="59" bestFit="1" customWidth="1"/>
    <col min="6150" max="6150" width="20.42578125" style="59" customWidth="1"/>
    <col min="6151" max="6394" width="9.140625" style="59"/>
    <col min="6395" max="6395" width="7.140625" style="59" customWidth="1"/>
    <col min="6396" max="6396" width="14.42578125" style="59" customWidth="1"/>
    <col min="6397" max="6397" width="11.42578125" style="59" customWidth="1"/>
    <col min="6398" max="6398" width="17" style="59" customWidth="1"/>
    <col min="6399" max="6399" width="32.140625" style="59" customWidth="1"/>
    <col min="6400" max="6400" width="11.42578125" style="59" customWidth="1"/>
    <col min="6401" max="6401" width="10.42578125" style="59" customWidth="1"/>
    <col min="6402" max="6402" width="17.85546875" style="59" customWidth="1"/>
    <col min="6403" max="6403" width="14" style="59" customWidth="1"/>
    <col min="6404" max="6404" width="12.85546875" style="59" customWidth="1"/>
    <col min="6405" max="6405" width="18" style="59" bestFit="1" customWidth="1"/>
    <col min="6406" max="6406" width="20.42578125" style="59" customWidth="1"/>
    <col min="6407" max="6650" width="9.140625" style="59"/>
    <col min="6651" max="6651" width="7.140625" style="59" customWidth="1"/>
    <col min="6652" max="6652" width="14.42578125" style="59" customWidth="1"/>
    <col min="6653" max="6653" width="11.42578125" style="59" customWidth="1"/>
    <col min="6654" max="6654" width="17" style="59" customWidth="1"/>
    <col min="6655" max="6655" width="32.140625" style="59" customWidth="1"/>
    <col min="6656" max="6656" width="11.42578125" style="59" customWidth="1"/>
    <col min="6657" max="6657" width="10.42578125" style="59" customWidth="1"/>
    <col min="6658" max="6658" width="17.85546875" style="59" customWidth="1"/>
    <col min="6659" max="6659" width="14" style="59" customWidth="1"/>
    <col min="6660" max="6660" width="12.85546875" style="59" customWidth="1"/>
    <col min="6661" max="6661" width="18" style="59" bestFit="1" customWidth="1"/>
    <col min="6662" max="6662" width="20.42578125" style="59" customWidth="1"/>
    <col min="6663" max="6906" width="9.140625" style="59"/>
    <col min="6907" max="6907" width="7.140625" style="59" customWidth="1"/>
    <col min="6908" max="6908" width="14.42578125" style="59" customWidth="1"/>
    <col min="6909" max="6909" width="11.42578125" style="59" customWidth="1"/>
    <col min="6910" max="6910" width="17" style="59" customWidth="1"/>
    <col min="6911" max="6911" width="32.140625" style="59" customWidth="1"/>
    <col min="6912" max="6912" width="11.42578125" style="59" customWidth="1"/>
    <col min="6913" max="6913" width="10.42578125" style="59" customWidth="1"/>
    <col min="6914" max="6914" width="17.85546875" style="59" customWidth="1"/>
    <col min="6915" max="6915" width="14" style="59" customWidth="1"/>
    <col min="6916" max="6916" width="12.85546875" style="59" customWidth="1"/>
    <col min="6917" max="6917" width="18" style="59" bestFit="1" customWidth="1"/>
    <col min="6918" max="6918" width="20.42578125" style="59" customWidth="1"/>
    <col min="6919" max="7162" width="9.140625" style="59"/>
    <col min="7163" max="7163" width="7.140625" style="59" customWidth="1"/>
    <col min="7164" max="7164" width="14.42578125" style="59" customWidth="1"/>
    <col min="7165" max="7165" width="11.42578125" style="59" customWidth="1"/>
    <col min="7166" max="7166" width="17" style="59" customWidth="1"/>
    <col min="7167" max="7167" width="32.140625" style="59" customWidth="1"/>
    <col min="7168" max="7168" width="11.42578125" style="59" customWidth="1"/>
    <col min="7169" max="7169" width="10.42578125" style="59" customWidth="1"/>
    <col min="7170" max="7170" width="17.85546875" style="59" customWidth="1"/>
    <col min="7171" max="7171" width="14" style="59" customWidth="1"/>
    <col min="7172" max="7172" width="12.85546875" style="59" customWidth="1"/>
    <col min="7173" max="7173" width="18" style="59" bestFit="1" customWidth="1"/>
    <col min="7174" max="7174" width="20.42578125" style="59" customWidth="1"/>
    <col min="7175" max="7418" width="9.140625" style="59"/>
    <col min="7419" max="7419" width="7.140625" style="59" customWidth="1"/>
    <col min="7420" max="7420" width="14.42578125" style="59" customWidth="1"/>
    <col min="7421" max="7421" width="11.42578125" style="59" customWidth="1"/>
    <col min="7422" max="7422" width="17" style="59" customWidth="1"/>
    <col min="7423" max="7423" width="32.140625" style="59" customWidth="1"/>
    <col min="7424" max="7424" width="11.42578125" style="59" customWidth="1"/>
    <col min="7425" max="7425" width="10.42578125" style="59" customWidth="1"/>
    <col min="7426" max="7426" width="17.85546875" style="59" customWidth="1"/>
    <col min="7427" max="7427" width="14" style="59" customWidth="1"/>
    <col min="7428" max="7428" width="12.85546875" style="59" customWidth="1"/>
    <col min="7429" max="7429" width="18" style="59" bestFit="1" customWidth="1"/>
    <col min="7430" max="7430" width="20.42578125" style="59" customWidth="1"/>
    <col min="7431" max="7674" width="9.140625" style="59"/>
    <col min="7675" max="7675" width="7.140625" style="59" customWidth="1"/>
    <col min="7676" max="7676" width="14.42578125" style="59" customWidth="1"/>
    <col min="7677" max="7677" width="11.42578125" style="59" customWidth="1"/>
    <col min="7678" max="7678" width="17" style="59" customWidth="1"/>
    <col min="7679" max="7679" width="32.140625" style="59" customWidth="1"/>
    <col min="7680" max="7680" width="11.42578125" style="59" customWidth="1"/>
    <col min="7681" max="7681" width="10.42578125" style="59" customWidth="1"/>
    <col min="7682" max="7682" width="17.85546875" style="59" customWidth="1"/>
    <col min="7683" max="7683" width="14" style="59" customWidth="1"/>
    <col min="7684" max="7684" width="12.85546875" style="59" customWidth="1"/>
    <col min="7685" max="7685" width="18" style="59" bestFit="1" customWidth="1"/>
    <col min="7686" max="7686" width="20.42578125" style="59" customWidth="1"/>
    <col min="7687" max="7930" width="9.140625" style="59"/>
    <col min="7931" max="7931" width="7.140625" style="59" customWidth="1"/>
    <col min="7932" max="7932" width="14.42578125" style="59" customWidth="1"/>
    <col min="7933" max="7933" width="11.42578125" style="59" customWidth="1"/>
    <col min="7934" max="7934" width="17" style="59" customWidth="1"/>
    <col min="7935" max="7935" width="32.140625" style="59" customWidth="1"/>
    <col min="7936" max="7936" width="11.42578125" style="59" customWidth="1"/>
    <col min="7937" max="7937" width="10.42578125" style="59" customWidth="1"/>
    <col min="7938" max="7938" width="17.85546875" style="59" customWidth="1"/>
    <col min="7939" max="7939" width="14" style="59" customWidth="1"/>
    <col min="7940" max="7940" width="12.85546875" style="59" customWidth="1"/>
    <col min="7941" max="7941" width="18" style="59" bestFit="1" customWidth="1"/>
    <col min="7942" max="7942" width="20.42578125" style="59" customWidth="1"/>
    <col min="7943" max="8186" width="9.140625" style="59"/>
    <col min="8187" max="8187" width="7.140625" style="59" customWidth="1"/>
    <col min="8188" max="8188" width="14.42578125" style="59" customWidth="1"/>
    <col min="8189" max="8189" width="11.42578125" style="59" customWidth="1"/>
    <col min="8190" max="8190" width="17" style="59" customWidth="1"/>
    <col min="8191" max="8191" width="32.140625" style="59" customWidth="1"/>
    <col min="8192" max="8192" width="11.42578125" style="59" customWidth="1"/>
    <col min="8193" max="8193" width="10.42578125" style="59" customWidth="1"/>
    <col min="8194" max="8194" width="17.85546875" style="59" customWidth="1"/>
    <col min="8195" max="8195" width="14" style="59" customWidth="1"/>
    <col min="8196" max="8196" width="12.85546875" style="59" customWidth="1"/>
    <col min="8197" max="8197" width="18" style="59" bestFit="1" customWidth="1"/>
    <col min="8198" max="8198" width="20.42578125" style="59" customWidth="1"/>
    <col min="8199" max="8442" width="9.140625" style="59"/>
    <col min="8443" max="8443" width="7.140625" style="59" customWidth="1"/>
    <col min="8444" max="8444" width="14.42578125" style="59" customWidth="1"/>
    <col min="8445" max="8445" width="11.42578125" style="59" customWidth="1"/>
    <col min="8446" max="8446" width="17" style="59" customWidth="1"/>
    <col min="8447" max="8447" width="32.140625" style="59" customWidth="1"/>
    <col min="8448" max="8448" width="11.42578125" style="59" customWidth="1"/>
    <col min="8449" max="8449" width="10.42578125" style="59" customWidth="1"/>
    <col min="8450" max="8450" width="17.85546875" style="59" customWidth="1"/>
    <col min="8451" max="8451" width="14" style="59" customWidth="1"/>
    <col min="8452" max="8452" width="12.85546875" style="59" customWidth="1"/>
    <col min="8453" max="8453" width="18" style="59" bestFit="1" customWidth="1"/>
    <col min="8454" max="8454" width="20.42578125" style="59" customWidth="1"/>
    <col min="8455" max="8698" width="9.140625" style="59"/>
    <col min="8699" max="8699" width="7.140625" style="59" customWidth="1"/>
    <col min="8700" max="8700" width="14.42578125" style="59" customWidth="1"/>
    <col min="8701" max="8701" width="11.42578125" style="59" customWidth="1"/>
    <col min="8702" max="8702" width="17" style="59" customWidth="1"/>
    <col min="8703" max="8703" width="32.140625" style="59" customWidth="1"/>
    <col min="8704" max="8704" width="11.42578125" style="59" customWidth="1"/>
    <col min="8705" max="8705" width="10.42578125" style="59" customWidth="1"/>
    <col min="8706" max="8706" width="17.85546875" style="59" customWidth="1"/>
    <col min="8707" max="8707" width="14" style="59" customWidth="1"/>
    <col min="8708" max="8708" width="12.85546875" style="59" customWidth="1"/>
    <col min="8709" max="8709" width="18" style="59" bestFit="1" customWidth="1"/>
    <col min="8710" max="8710" width="20.42578125" style="59" customWidth="1"/>
    <col min="8711" max="8954" width="9.140625" style="59"/>
    <col min="8955" max="8955" width="7.140625" style="59" customWidth="1"/>
    <col min="8956" max="8956" width="14.42578125" style="59" customWidth="1"/>
    <col min="8957" max="8957" width="11.42578125" style="59" customWidth="1"/>
    <col min="8958" max="8958" width="17" style="59" customWidth="1"/>
    <col min="8959" max="8959" width="32.140625" style="59" customWidth="1"/>
    <col min="8960" max="8960" width="11.42578125" style="59" customWidth="1"/>
    <col min="8961" max="8961" width="10.42578125" style="59" customWidth="1"/>
    <col min="8962" max="8962" width="17.85546875" style="59" customWidth="1"/>
    <col min="8963" max="8963" width="14" style="59" customWidth="1"/>
    <col min="8964" max="8964" width="12.85546875" style="59" customWidth="1"/>
    <col min="8965" max="8965" width="18" style="59" bestFit="1" customWidth="1"/>
    <col min="8966" max="8966" width="20.42578125" style="59" customWidth="1"/>
    <col min="8967" max="9210" width="9.140625" style="59"/>
    <col min="9211" max="9211" width="7.140625" style="59" customWidth="1"/>
    <col min="9212" max="9212" width="14.42578125" style="59" customWidth="1"/>
    <col min="9213" max="9213" width="11.42578125" style="59" customWidth="1"/>
    <col min="9214" max="9214" width="17" style="59" customWidth="1"/>
    <col min="9215" max="9215" width="32.140625" style="59" customWidth="1"/>
    <col min="9216" max="9216" width="11.42578125" style="59" customWidth="1"/>
    <col min="9217" max="9217" width="10.42578125" style="59" customWidth="1"/>
    <col min="9218" max="9218" width="17.85546875" style="59" customWidth="1"/>
    <col min="9219" max="9219" width="14" style="59" customWidth="1"/>
    <col min="9220" max="9220" width="12.85546875" style="59" customWidth="1"/>
    <col min="9221" max="9221" width="18" style="59" bestFit="1" customWidth="1"/>
    <col min="9222" max="9222" width="20.42578125" style="59" customWidth="1"/>
    <col min="9223" max="9466" width="9.140625" style="59"/>
    <col min="9467" max="9467" width="7.140625" style="59" customWidth="1"/>
    <col min="9468" max="9468" width="14.42578125" style="59" customWidth="1"/>
    <col min="9469" max="9469" width="11.42578125" style="59" customWidth="1"/>
    <col min="9470" max="9470" width="17" style="59" customWidth="1"/>
    <col min="9471" max="9471" width="32.140625" style="59" customWidth="1"/>
    <col min="9472" max="9472" width="11.42578125" style="59" customWidth="1"/>
    <col min="9473" max="9473" width="10.42578125" style="59" customWidth="1"/>
    <col min="9474" max="9474" width="17.85546875" style="59" customWidth="1"/>
    <col min="9475" max="9475" width="14" style="59" customWidth="1"/>
    <col min="9476" max="9476" width="12.85546875" style="59" customWidth="1"/>
    <col min="9477" max="9477" width="18" style="59" bestFit="1" customWidth="1"/>
    <col min="9478" max="9478" width="20.42578125" style="59" customWidth="1"/>
    <col min="9479" max="9722" width="9.140625" style="59"/>
    <col min="9723" max="9723" width="7.140625" style="59" customWidth="1"/>
    <col min="9724" max="9724" width="14.42578125" style="59" customWidth="1"/>
    <col min="9725" max="9725" width="11.42578125" style="59" customWidth="1"/>
    <col min="9726" max="9726" width="17" style="59" customWidth="1"/>
    <col min="9727" max="9727" width="32.140625" style="59" customWidth="1"/>
    <col min="9728" max="9728" width="11.42578125" style="59" customWidth="1"/>
    <col min="9729" max="9729" width="10.42578125" style="59" customWidth="1"/>
    <col min="9730" max="9730" width="17.85546875" style="59" customWidth="1"/>
    <col min="9731" max="9731" width="14" style="59" customWidth="1"/>
    <col min="9732" max="9732" width="12.85546875" style="59" customWidth="1"/>
    <col min="9733" max="9733" width="18" style="59" bestFit="1" customWidth="1"/>
    <col min="9734" max="9734" width="20.42578125" style="59" customWidth="1"/>
    <col min="9735" max="9978" width="9.140625" style="59"/>
    <col min="9979" max="9979" width="7.140625" style="59" customWidth="1"/>
    <col min="9980" max="9980" width="14.42578125" style="59" customWidth="1"/>
    <col min="9981" max="9981" width="11.42578125" style="59" customWidth="1"/>
    <col min="9982" max="9982" width="17" style="59" customWidth="1"/>
    <col min="9983" max="9983" width="32.140625" style="59" customWidth="1"/>
    <col min="9984" max="9984" width="11.42578125" style="59" customWidth="1"/>
    <col min="9985" max="9985" width="10.42578125" style="59" customWidth="1"/>
    <col min="9986" max="9986" width="17.85546875" style="59" customWidth="1"/>
    <col min="9987" max="9987" width="14" style="59" customWidth="1"/>
    <col min="9988" max="9988" width="12.85546875" style="59" customWidth="1"/>
    <col min="9989" max="9989" width="18" style="59" bestFit="1" customWidth="1"/>
    <col min="9990" max="9990" width="20.42578125" style="59" customWidth="1"/>
    <col min="9991" max="10234" width="9.140625" style="59"/>
    <col min="10235" max="10235" width="7.140625" style="59" customWidth="1"/>
    <col min="10236" max="10236" width="14.42578125" style="59" customWidth="1"/>
    <col min="10237" max="10237" width="11.42578125" style="59" customWidth="1"/>
    <col min="10238" max="10238" width="17" style="59" customWidth="1"/>
    <col min="10239" max="10239" width="32.140625" style="59" customWidth="1"/>
    <col min="10240" max="10240" width="11.42578125" style="59" customWidth="1"/>
    <col min="10241" max="10241" width="10.42578125" style="59" customWidth="1"/>
    <col min="10242" max="10242" width="17.85546875" style="59" customWidth="1"/>
    <col min="10243" max="10243" width="14" style="59" customWidth="1"/>
    <col min="10244" max="10244" width="12.85546875" style="59" customWidth="1"/>
    <col min="10245" max="10245" width="18" style="59" bestFit="1" customWidth="1"/>
    <col min="10246" max="10246" width="20.42578125" style="59" customWidth="1"/>
    <col min="10247" max="10490" width="9.140625" style="59"/>
    <col min="10491" max="10491" width="7.140625" style="59" customWidth="1"/>
    <col min="10492" max="10492" width="14.42578125" style="59" customWidth="1"/>
    <col min="10493" max="10493" width="11.42578125" style="59" customWidth="1"/>
    <col min="10494" max="10494" width="17" style="59" customWidth="1"/>
    <col min="10495" max="10495" width="32.140625" style="59" customWidth="1"/>
    <col min="10496" max="10496" width="11.42578125" style="59" customWidth="1"/>
    <col min="10497" max="10497" width="10.42578125" style="59" customWidth="1"/>
    <col min="10498" max="10498" width="17.85546875" style="59" customWidth="1"/>
    <col min="10499" max="10499" width="14" style="59" customWidth="1"/>
    <col min="10500" max="10500" width="12.85546875" style="59" customWidth="1"/>
    <col min="10501" max="10501" width="18" style="59" bestFit="1" customWidth="1"/>
    <col min="10502" max="10502" width="20.42578125" style="59" customWidth="1"/>
    <col min="10503" max="10746" width="9.140625" style="59"/>
    <col min="10747" max="10747" width="7.140625" style="59" customWidth="1"/>
    <col min="10748" max="10748" width="14.42578125" style="59" customWidth="1"/>
    <col min="10749" max="10749" width="11.42578125" style="59" customWidth="1"/>
    <col min="10750" max="10750" width="17" style="59" customWidth="1"/>
    <col min="10751" max="10751" width="32.140625" style="59" customWidth="1"/>
    <col min="10752" max="10752" width="11.42578125" style="59" customWidth="1"/>
    <col min="10753" max="10753" width="10.42578125" style="59" customWidth="1"/>
    <col min="10754" max="10754" width="17.85546875" style="59" customWidth="1"/>
    <col min="10755" max="10755" width="14" style="59" customWidth="1"/>
    <col min="10756" max="10756" width="12.85546875" style="59" customWidth="1"/>
    <col min="10757" max="10757" width="18" style="59" bestFit="1" customWidth="1"/>
    <col min="10758" max="10758" width="20.42578125" style="59" customWidth="1"/>
    <col min="10759" max="11002" width="9.140625" style="59"/>
    <col min="11003" max="11003" width="7.140625" style="59" customWidth="1"/>
    <col min="11004" max="11004" width="14.42578125" style="59" customWidth="1"/>
    <col min="11005" max="11005" width="11.42578125" style="59" customWidth="1"/>
    <col min="11006" max="11006" width="17" style="59" customWidth="1"/>
    <col min="11007" max="11007" width="32.140625" style="59" customWidth="1"/>
    <col min="11008" max="11008" width="11.42578125" style="59" customWidth="1"/>
    <col min="11009" max="11009" width="10.42578125" style="59" customWidth="1"/>
    <col min="11010" max="11010" width="17.85546875" style="59" customWidth="1"/>
    <col min="11011" max="11011" width="14" style="59" customWidth="1"/>
    <col min="11012" max="11012" width="12.85546875" style="59" customWidth="1"/>
    <col min="11013" max="11013" width="18" style="59" bestFit="1" customWidth="1"/>
    <col min="11014" max="11014" width="20.42578125" style="59" customWidth="1"/>
    <col min="11015" max="11258" width="9.140625" style="59"/>
    <col min="11259" max="11259" width="7.140625" style="59" customWidth="1"/>
    <col min="11260" max="11260" width="14.42578125" style="59" customWidth="1"/>
    <col min="11261" max="11261" width="11.42578125" style="59" customWidth="1"/>
    <col min="11262" max="11262" width="17" style="59" customWidth="1"/>
    <col min="11263" max="11263" width="32.140625" style="59" customWidth="1"/>
    <col min="11264" max="11264" width="11.42578125" style="59" customWidth="1"/>
    <col min="11265" max="11265" width="10.42578125" style="59" customWidth="1"/>
    <col min="11266" max="11266" width="17.85546875" style="59" customWidth="1"/>
    <col min="11267" max="11267" width="14" style="59" customWidth="1"/>
    <col min="11268" max="11268" width="12.85546875" style="59" customWidth="1"/>
    <col min="11269" max="11269" width="18" style="59" bestFit="1" customWidth="1"/>
    <col min="11270" max="11270" width="20.42578125" style="59" customWidth="1"/>
    <col min="11271" max="11514" width="9.140625" style="59"/>
    <col min="11515" max="11515" width="7.140625" style="59" customWidth="1"/>
    <col min="11516" max="11516" width="14.42578125" style="59" customWidth="1"/>
    <col min="11517" max="11517" width="11.42578125" style="59" customWidth="1"/>
    <col min="11518" max="11518" width="17" style="59" customWidth="1"/>
    <col min="11519" max="11519" width="32.140625" style="59" customWidth="1"/>
    <col min="11520" max="11520" width="11.42578125" style="59" customWidth="1"/>
    <col min="11521" max="11521" width="10.42578125" style="59" customWidth="1"/>
    <col min="11522" max="11522" width="17.85546875" style="59" customWidth="1"/>
    <col min="11523" max="11523" width="14" style="59" customWidth="1"/>
    <col min="11524" max="11524" width="12.85546875" style="59" customWidth="1"/>
    <col min="11525" max="11525" width="18" style="59" bestFit="1" customWidth="1"/>
    <col min="11526" max="11526" width="20.42578125" style="59" customWidth="1"/>
    <col min="11527" max="11770" width="9.140625" style="59"/>
    <col min="11771" max="11771" width="7.140625" style="59" customWidth="1"/>
    <col min="11772" max="11772" width="14.42578125" style="59" customWidth="1"/>
    <col min="11773" max="11773" width="11.42578125" style="59" customWidth="1"/>
    <col min="11774" max="11774" width="17" style="59" customWidth="1"/>
    <col min="11775" max="11775" width="32.140625" style="59" customWidth="1"/>
    <col min="11776" max="11776" width="11.42578125" style="59" customWidth="1"/>
    <col min="11777" max="11777" width="10.42578125" style="59" customWidth="1"/>
    <col min="11778" max="11778" width="17.85546875" style="59" customWidth="1"/>
    <col min="11779" max="11779" width="14" style="59" customWidth="1"/>
    <col min="11780" max="11780" width="12.85546875" style="59" customWidth="1"/>
    <col min="11781" max="11781" width="18" style="59" bestFit="1" customWidth="1"/>
    <col min="11782" max="11782" width="20.42578125" style="59" customWidth="1"/>
    <col min="11783" max="12026" width="9.140625" style="59"/>
    <col min="12027" max="12027" width="7.140625" style="59" customWidth="1"/>
    <col min="12028" max="12028" width="14.42578125" style="59" customWidth="1"/>
    <col min="12029" max="12029" width="11.42578125" style="59" customWidth="1"/>
    <col min="12030" max="12030" width="17" style="59" customWidth="1"/>
    <col min="12031" max="12031" width="32.140625" style="59" customWidth="1"/>
    <col min="12032" max="12032" width="11.42578125" style="59" customWidth="1"/>
    <col min="12033" max="12033" width="10.42578125" style="59" customWidth="1"/>
    <col min="12034" max="12034" width="17.85546875" style="59" customWidth="1"/>
    <col min="12035" max="12035" width="14" style="59" customWidth="1"/>
    <col min="12036" max="12036" width="12.85546875" style="59" customWidth="1"/>
    <col min="12037" max="12037" width="18" style="59" bestFit="1" customWidth="1"/>
    <col min="12038" max="12038" width="20.42578125" style="59" customWidth="1"/>
    <col min="12039" max="12282" width="9.140625" style="59"/>
    <col min="12283" max="12283" width="7.140625" style="59" customWidth="1"/>
    <col min="12284" max="12284" width="14.42578125" style="59" customWidth="1"/>
    <col min="12285" max="12285" width="11.42578125" style="59" customWidth="1"/>
    <col min="12286" max="12286" width="17" style="59" customWidth="1"/>
    <col min="12287" max="12287" width="32.140625" style="59" customWidth="1"/>
    <col min="12288" max="12288" width="11.42578125" style="59" customWidth="1"/>
    <col min="12289" max="12289" width="10.42578125" style="59" customWidth="1"/>
    <col min="12290" max="12290" width="17.85546875" style="59" customWidth="1"/>
    <col min="12291" max="12291" width="14" style="59" customWidth="1"/>
    <col min="12292" max="12292" width="12.85546875" style="59" customWidth="1"/>
    <col min="12293" max="12293" width="18" style="59" bestFit="1" customWidth="1"/>
    <col min="12294" max="12294" width="20.42578125" style="59" customWidth="1"/>
    <col min="12295" max="12538" width="9.140625" style="59"/>
    <col min="12539" max="12539" width="7.140625" style="59" customWidth="1"/>
    <col min="12540" max="12540" width="14.42578125" style="59" customWidth="1"/>
    <col min="12541" max="12541" width="11.42578125" style="59" customWidth="1"/>
    <col min="12542" max="12542" width="17" style="59" customWidth="1"/>
    <col min="12543" max="12543" width="32.140625" style="59" customWidth="1"/>
    <col min="12544" max="12544" width="11.42578125" style="59" customWidth="1"/>
    <col min="12545" max="12545" width="10.42578125" style="59" customWidth="1"/>
    <col min="12546" max="12546" width="17.85546875" style="59" customWidth="1"/>
    <col min="12547" max="12547" width="14" style="59" customWidth="1"/>
    <col min="12548" max="12548" width="12.85546875" style="59" customWidth="1"/>
    <col min="12549" max="12549" width="18" style="59" bestFit="1" customWidth="1"/>
    <col min="12550" max="12550" width="20.42578125" style="59" customWidth="1"/>
    <col min="12551" max="12794" width="9.140625" style="59"/>
    <col min="12795" max="12795" width="7.140625" style="59" customWidth="1"/>
    <col min="12796" max="12796" width="14.42578125" style="59" customWidth="1"/>
    <col min="12797" max="12797" width="11.42578125" style="59" customWidth="1"/>
    <col min="12798" max="12798" width="17" style="59" customWidth="1"/>
    <col min="12799" max="12799" width="32.140625" style="59" customWidth="1"/>
    <col min="12800" max="12800" width="11.42578125" style="59" customWidth="1"/>
    <col min="12801" max="12801" width="10.42578125" style="59" customWidth="1"/>
    <col min="12802" max="12802" width="17.85546875" style="59" customWidth="1"/>
    <col min="12803" max="12803" width="14" style="59" customWidth="1"/>
    <col min="12804" max="12804" width="12.85546875" style="59" customWidth="1"/>
    <col min="12805" max="12805" width="18" style="59" bestFit="1" customWidth="1"/>
    <col min="12806" max="12806" width="20.42578125" style="59" customWidth="1"/>
    <col min="12807" max="13050" width="9.140625" style="59"/>
    <col min="13051" max="13051" width="7.140625" style="59" customWidth="1"/>
    <col min="13052" max="13052" width="14.42578125" style="59" customWidth="1"/>
    <col min="13053" max="13053" width="11.42578125" style="59" customWidth="1"/>
    <col min="13054" max="13054" width="17" style="59" customWidth="1"/>
    <col min="13055" max="13055" width="32.140625" style="59" customWidth="1"/>
    <col min="13056" max="13056" width="11.42578125" style="59" customWidth="1"/>
    <col min="13057" max="13057" width="10.42578125" style="59" customWidth="1"/>
    <col min="13058" max="13058" width="17.85546875" style="59" customWidth="1"/>
    <col min="13059" max="13059" width="14" style="59" customWidth="1"/>
    <col min="13060" max="13060" width="12.85546875" style="59" customWidth="1"/>
    <col min="13061" max="13061" width="18" style="59" bestFit="1" customWidth="1"/>
    <col min="13062" max="13062" width="20.42578125" style="59" customWidth="1"/>
    <col min="13063" max="13306" width="9.140625" style="59"/>
    <col min="13307" max="13307" width="7.140625" style="59" customWidth="1"/>
    <col min="13308" max="13308" width="14.42578125" style="59" customWidth="1"/>
    <col min="13309" max="13309" width="11.42578125" style="59" customWidth="1"/>
    <col min="13310" max="13310" width="17" style="59" customWidth="1"/>
    <col min="13311" max="13311" width="32.140625" style="59" customWidth="1"/>
    <col min="13312" max="13312" width="11.42578125" style="59" customWidth="1"/>
    <col min="13313" max="13313" width="10.42578125" style="59" customWidth="1"/>
    <col min="13314" max="13314" width="17.85546875" style="59" customWidth="1"/>
    <col min="13315" max="13315" width="14" style="59" customWidth="1"/>
    <col min="13316" max="13316" width="12.85546875" style="59" customWidth="1"/>
    <col min="13317" max="13317" width="18" style="59" bestFit="1" customWidth="1"/>
    <col min="13318" max="13318" width="20.42578125" style="59" customWidth="1"/>
    <col min="13319" max="13562" width="9.140625" style="59"/>
    <col min="13563" max="13563" width="7.140625" style="59" customWidth="1"/>
    <col min="13564" max="13564" width="14.42578125" style="59" customWidth="1"/>
    <col min="13565" max="13565" width="11.42578125" style="59" customWidth="1"/>
    <col min="13566" max="13566" width="17" style="59" customWidth="1"/>
    <col min="13567" max="13567" width="32.140625" style="59" customWidth="1"/>
    <col min="13568" max="13568" width="11.42578125" style="59" customWidth="1"/>
    <col min="13569" max="13569" width="10.42578125" style="59" customWidth="1"/>
    <col min="13570" max="13570" width="17.85546875" style="59" customWidth="1"/>
    <col min="13571" max="13571" width="14" style="59" customWidth="1"/>
    <col min="13572" max="13572" width="12.85546875" style="59" customWidth="1"/>
    <col min="13573" max="13573" width="18" style="59" bestFit="1" customWidth="1"/>
    <col min="13574" max="13574" width="20.42578125" style="59" customWidth="1"/>
    <col min="13575" max="13818" width="9.140625" style="59"/>
    <col min="13819" max="13819" width="7.140625" style="59" customWidth="1"/>
    <col min="13820" max="13820" width="14.42578125" style="59" customWidth="1"/>
    <col min="13821" max="13821" width="11.42578125" style="59" customWidth="1"/>
    <col min="13822" max="13822" width="17" style="59" customWidth="1"/>
    <col min="13823" max="13823" width="32.140625" style="59" customWidth="1"/>
    <col min="13824" max="13824" width="11.42578125" style="59" customWidth="1"/>
    <col min="13825" max="13825" width="10.42578125" style="59" customWidth="1"/>
    <col min="13826" max="13826" width="17.85546875" style="59" customWidth="1"/>
    <col min="13827" max="13827" width="14" style="59" customWidth="1"/>
    <col min="13828" max="13828" width="12.85546875" style="59" customWidth="1"/>
    <col min="13829" max="13829" width="18" style="59" bestFit="1" customWidth="1"/>
    <col min="13830" max="13830" width="20.42578125" style="59" customWidth="1"/>
    <col min="13831" max="14074" width="9.140625" style="59"/>
    <col min="14075" max="14075" width="7.140625" style="59" customWidth="1"/>
    <col min="14076" max="14076" width="14.42578125" style="59" customWidth="1"/>
    <col min="14077" max="14077" width="11.42578125" style="59" customWidth="1"/>
    <col min="14078" max="14078" width="17" style="59" customWidth="1"/>
    <col min="14079" max="14079" width="32.140625" style="59" customWidth="1"/>
    <col min="14080" max="14080" width="11.42578125" style="59" customWidth="1"/>
    <col min="14081" max="14081" width="10.42578125" style="59" customWidth="1"/>
    <col min="14082" max="14082" width="17.85546875" style="59" customWidth="1"/>
    <col min="14083" max="14083" width="14" style="59" customWidth="1"/>
    <col min="14084" max="14084" width="12.85546875" style="59" customWidth="1"/>
    <col min="14085" max="14085" width="18" style="59" bestFit="1" customWidth="1"/>
    <col min="14086" max="14086" width="20.42578125" style="59" customWidth="1"/>
    <col min="14087" max="14330" width="9.140625" style="59"/>
    <col min="14331" max="14331" width="7.140625" style="59" customWidth="1"/>
    <col min="14332" max="14332" width="14.42578125" style="59" customWidth="1"/>
    <col min="14333" max="14333" width="11.42578125" style="59" customWidth="1"/>
    <col min="14334" max="14334" width="17" style="59" customWidth="1"/>
    <col min="14335" max="14335" width="32.140625" style="59" customWidth="1"/>
    <col min="14336" max="14336" width="11.42578125" style="59" customWidth="1"/>
    <col min="14337" max="14337" width="10.42578125" style="59" customWidth="1"/>
    <col min="14338" max="14338" width="17.85546875" style="59" customWidth="1"/>
    <col min="14339" max="14339" width="14" style="59" customWidth="1"/>
    <col min="14340" max="14340" width="12.85546875" style="59" customWidth="1"/>
    <col min="14341" max="14341" width="18" style="59" bestFit="1" customWidth="1"/>
    <col min="14342" max="14342" width="20.42578125" style="59" customWidth="1"/>
    <col min="14343" max="14586" width="9.140625" style="59"/>
    <col min="14587" max="14587" width="7.140625" style="59" customWidth="1"/>
    <col min="14588" max="14588" width="14.42578125" style="59" customWidth="1"/>
    <col min="14589" max="14589" width="11.42578125" style="59" customWidth="1"/>
    <col min="14590" max="14590" width="17" style="59" customWidth="1"/>
    <col min="14591" max="14591" width="32.140625" style="59" customWidth="1"/>
    <col min="14592" max="14592" width="11.42578125" style="59" customWidth="1"/>
    <col min="14593" max="14593" width="10.42578125" style="59" customWidth="1"/>
    <col min="14594" max="14594" width="17.85546875" style="59" customWidth="1"/>
    <col min="14595" max="14595" width="14" style="59" customWidth="1"/>
    <col min="14596" max="14596" width="12.85546875" style="59" customWidth="1"/>
    <col min="14597" max="14597" width="18" style="59" bestFit="1" customWidth="1"/>
    <col min="14598" max="14598" width="20.42578125" style="59" customWidth="1"/>
    <col min="14599" max="14842" width="9.140625" style="59"/>
    <col min="14843" max="14843" width="7.140625" style="59" customWidth="1"/>
    <col min="14844" max="14844" width="14.42578125" style="59" customWidth="1"/>
    <col min="14845" max="14845" width="11.42578125" style="59" customWidth="1"/>
    <col min="14846" max="14846" width="17" style="59" customWidth="1"/>
    <col min="14847" max="14847" width="32.140625" style="59" customWidth="1"/>
    <col min="14848" max="14848" width="11.42578125" style="59" customWidth="1"/>
    <col min="14849" max="14849" width="10.42578125" style="59" customWidth="1"/>
    <col min="14850" max="14850" width="17.85546875" style="59" customWidth="1"/>
    <col min="14851" max="14851" width="14" style="59" customWidth="1"/>
    <col min="14852" max="14852" width="12.85546875" style="59" customWidth="1"/>
    <col min="14853" max="14853" width="18" style="59" bestFit="1" customWidth="1"/>
    <col min="14854" max="14854" width="20.42578125" style="59" customWidth="1"/>
    <col min="14855" max="15098" width="9.140625" style="59"/>
    <col min="15099" max="15099" width="7.140625" style="59" customWidth="1"/>
    <col min="15100" max="15100" width="14.42578125" style="59" customWidth="1"/>
    <col min="15101" max="15101" width="11.42578125" style="59" customWidth="1"/>
    <col min="15102" max="15102" width="17" style="59" customWidth="1"/>
    <col min="15103" max="15103" width="32.140625" style="59" customWidth="1"/>
    <col min="15104" max="15104" width="11.42578125" style="59" customWidth="1"/>
    <col min="15105" max="15105" width="10.42578125" style="59" customWidth="1"/>
    <col min="15106" max="15106" width="17.85546875" style="59" customWidth="1"/>
    <col min="15107" max="15107" width="14" style="59" customWidth="1"/>
    <col min="15108" max="15108" width="12.85546875" style="59" customWidth="1"/>
    <col min="15109" max="15109" width="18" style="59" bestFit="1" customWidth="1"/>
    <col min="15110" max="15110" width="20.42578125" style="59" customWidth="1"/>
    <col min="15111" max="15354" width="9.140625" style="59"/>
    <col min="15355" max="15355" width="7.140625" style="59" customWidth="1"/>
    <col min="15356" max="15356" width="14.42578125" style="59" customWidth="1"/>
    <col min="15357" max="15357" width="11.42578125" style="59" customWidth="1"/>
    <col min="15358" max="15358" width="17" style="59" customWidth="1"/>
    <col min="15359" max="15359" width="32.140625" style="59" customWidth="1"/>
    <col min="15360" max="15360" width="11.42578125" style="59" customWidth="1"/>
    <col min="15361" max="15361" width="10.42578125" style="59" customWidth="1"/>
    <col min="15362" max="15362" width="17.85546875" style="59" customWidth="1"/>
    <col min="15363" max="15363" width="14" style="59" customWidth="1"/>
    <col min="15364" max="15364" width="12.85546875" style="59" customWidth="1"/>
    <col min="15365" max="15365" width="18" style="59" bestFit="1" customWidth="1"/>
    <col min="15366" max="15366" width="20.42578125" style="59" customWidth="1"/>
    <col min="15367" max="15610" width="9.140625" style="59"/>
    <col min="15611" max="15611" width="7.140625" style="59" customWidth="1"/>
    <col min="15612" max="15612" width="14.42578125" style="59" customWidth="1"/>
    <col min="15613" max="15613" width="11.42578125" style="59" customWidth="1"/>
    <col min="15614" max="15614" width="17" style="59" customWidth="1"/>
    <col min="15615" max="15615" width="32.140625" style="59" customWidth="1"/>
    <col min="15616" max="15616" width="11.42578125" style="59" customWidth="1"/>
    <col min="15617" max="15617" width="10.42578125" style="59" customWidth="1"/>
    <col min="15618" max="15618" width="17.85546875" style="59" customWidth="1"/>
    <col min="15619" max="15619" width="14" style="59" customWidth="1"/>
    <col min="15620" max="15620" width="12.85546875" style="59" customWidth="1"/>
    <col min="15621" max="15621" width="18" style="59" bestFit="1" customWidth="1"/>
    <col min="15622" max="15622" width="20.42578125" style="59" customWidth="1"/>
    <col min="15623" max="15866" width="9.140625" style="59"/>
    <col min="15867" max="15867" width="7.140625" style="59" customWidth="1"/>
    <col min="15868" max="15868" width="14.42578125" style="59" customWidth="1"/>
    <col min="15869" max="15869" width="11.42578125" style="59" customWidth="1"/>
    <col min="15870" max="15870" width="17" style="59" customWidth="1"/>
    <col min="15871" max="15871" width="32.140625" style="59" customWidth="1"/>
    <col min="15872" max="15872" width="11.42578125" style="59" customWidth="1"/>
    <col min="15873" max="15873" width="10.42578125" style="59" customWidth="1"/>
    <col min="15874" max="15874" width="17.85546875" style="59" customWidth="1"/>
    <col min="15875" max="15875" width="14" style="59" customWidth="1"/>
    <col min="15876" max="15876" width="12.85546875" style="59" customWidth="1"/>
    <col min="15877" max="15877" width="18" style="59" bestFit="1" customWidth="1"/>
    <col min="15878" max="15878" width="20.42578125" style="59" customWidth="1"/>
    <col min="15879" max="16122" width="9.140625" style="59"/>
    <col min="16123" max="16123" width="7.140625" style="59" customWidth="1"/>
    <col min="16124" max="16124" width="14.42578125" style="59" customWidth="1"/>
    <col min="16125" max="16125" width="11.42578125" style="59" customWidth="1"/>
    <col min="16126" max="16126" width="17" style="59" customWidth="1"/>
    <col min="16127" max="16127" width="32.140625" style="59" customWidth="1"/>
    <col min="16128" max="16128" width="11.42578125" style="59" customWidth="1"/>
    <col min="16129" max="16129" width="10.42578125" style="59" customWidth="1"/>
    <col min="16130" max="16130" width="17.85546875" style="59" customWidth="1"/>
    <col min="16131" max="16131" width="14" style="59" customWidth="1"/>
    <col min="16132" max="16132" width="12.85546875" style="59" customWidth="1"/>
    <col min="16133" max="16133" width="18" style="59" bestFit="1" customWidth="1"/>
    <col min="16134" max="16134" width="20.42578125" style="59" customWidth="1"/>
    <col min="16135" max="16384" width="9.140625" style="59"/>
  </cols>
  <sheetData>
    <row r="1" spans="1:12" x14ac:dyDescent="0.25">
      <c r="I1" s="97" t="s">
        <v>97</v>
      </c>
      <c r="J1" s="97"/>
      <c r="K1" s="97"/>
      <c r="L1" s="97"/>
    </row>
    <row r="2" spans="1:12" x14ac:dyDescent="0.3">
      <c r="I2" s="60"/>
      <c r="J2" s="66"/>
      <c r="K2" s="60"/>
      <c r="L2" s="60"/>
    </row>
    <row r="3" spans="1:12" x14ac:dyDescent="0.3">
      <c r="I3" s="60"/>
      <c r="J3" s="66"/>
      <c r="K3" s="60"/>
      <c r="L3" s="60"/>
    </row>
    <row r="4" spans="1:12" x14ac:dyDescent="0.3">
      <c r="I4" s="60"/>
      <c r="J4" s="66"/>
      <c r="K4" s="60"/>
      <c r="L4" s="60"/>
    </row>
    <row r="5" spans="1:12" x14ac:dyDescent="0.25">
      <c r="I5" s="60"/>
      <c r="J5" s="61"/>
      <c r="K5" s="60"/>
      <c r="L5" s="60"/>
    </row>
    <row r="6" spans="1:12" x14ac:dyDescent="0.25">
      <c r="I6" s="60"/>
      <c r="J6" s="61"/>
      <c r="K6" s="60"/>
      <c r="L6" s="60"/>
    </row>
    <row r="7" spans="1:12" s="62" customFormat="1" ht="15.75" customHeight="1" x14ac:dyDescent="0.25">
      <c r="A7" s="99" t="s">
        <v>78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</row>
    <row r="8" spans="1:12" s="62" customFormat="1" x14ac:dyDescent="0.2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9" spans="1:12" s="62" customFormat="1" ht="96.75" customHeight="1" x14ac:dyDescent="0.25">
      <c r="A9" s="68" t="s">
        <v>79</v>
      </c>
      <c r="B9" s="68" t="s">
        <v>80</v>
      </c>
      <c r="C9" s="68" t="s">
        <v>81</v>
      </c>
      <c r="D9" s="68" t="s">
        <v>82</v>
      </c>
      <c r="E9" s="68" t="s">
        <v>83</v>
      </c>
      <c r="F9" s="68" t="s">
        <v>84</v>
      </c>
      <c r="G9" s="68" t="s">
        <v>85</v>
      </c>
      <c r="H9" s="68" t="s">
        <v>86</v>
      </c>
      <c r="I9" s="68" t="s">
        <v>87</v>
      </c>
      <c r="J9" s="68" t="s">
        <v>88</v>
      </c>
      <c r="K9" s="69" t="s">
        <v>60</v>
      </c>
      <c r="L9" s="69" t="s">
        <v>89</v>
      </c>
    </row>
    <row r="10" spans="1:12" s="62" customFormat="1" ht="21" customHeight="1" x14ac:dyDescent="0.25">
      <c r="A10" s="68">
        <v>1</v>
      </c>
      <c r="B10" s="68">
        <v>2</v>
      </c>
      <c r="C10" s="68">
        <v>3</v>
      </c>
      <c r="D10" s="68">
        <v>4</v>
      </c>
      <c r="E10" s="68">
        <v>5</v>
      </c>
      <c r="F10" s="68">
        <v>6</v>
      </c>
      <c r="G10" s="68">
        <v>7</v>
      </c>
      <c r="H10" s="68">
        <v>8</v>
      </c>
      <c r="I10" s="68">
        <v>9</v>
      </c>
      <c r="J10" s="68">
        <v>10</v>
      </c>
      <c r="K10" s="68">
        <v>11</v>
      </c>
      <c r="L10" s="68">
        <v>12</v>
      </c>
    </row>
    <row r="11" spans="1:12" s="62" customFormat="1" ht="112.5" customHeight="1" x14ac:dyDescent="0.25">
      <c r="A11" s="70">
        <v>1</v>
      </c>
      <c r="B11" s="100" t="s">
        <v>90</v>
      </c>
      <c r="C11" s="100" t="s">
        <v>91</v>
      </c>
      <c r="D11" s="100" t="s">
        <v>92</v>
      </c>
      <c r="E11" s="71" t="s">
        <v>93</v>
      </c>
      <c r="F11" s="100" t="s">
        <v>67</v>
      </c>
      <c r="G11" s="71">
        <v>1</v>
      </c>
      <c r="H11" s="71" t="s">
        <v>77</v>
      </c>
      <c r="I11" s="71" t="s">
        <v>94</v>
      </c>
      <c r="J11" s="72">
        <v>0</v>
      </c>
      <c r="K11" s="73">
        <f>70312.5*75</f>
        <v>5273437.5</v>
      </c>
      <c r="L11" s="74">
        <f>G11*K11</f>
        <v>5273437.5</v>
      </c>
    </row>
    <row r="12" spans="1:12" s="62" customFormat="1" ht="112.5" customHeight="1" x14ac:dyDescent="0.25">
      <c r="A12" s="70">
        <v>2</v>
      </c>
      <c r="B12" s="101"/>
      <c r="C12" s="101"/>
      <c r="D12" s="101"/>
      <c r="E12" s="71" t="s">
        <v>93</v>
      </c>
      <c r="F12" s="101"/>
      <c r="G12" s="71">
        <v>1</v>
      </c>
      <c r="H12" s="71" t="s">
        <v>77</v>
      </c>
      <c r="I12" s="71" t="s">
        <v>95</v>
      </c>
      <c r="J12" s="72">
        <v>0</v>
      </c>
      <c r="K12" s="73">
        <f>70312.5*75</f>
        <v>5273437.5</v>
      </c>
      <c r="L12" s="74">
        <f>G12*K12</f>
        <v>5273437.5</v>
      </c>
    </row>
    <row r="13" spans="1:12" s="62" customFormat="1" ht="31.5" customHeight="1" x14ac:dyDescent="0.25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75"/>
      <c r="L13" s="76">
        <f>SUM(L11:L12)</f>
        <v>10546875</v>
      </c>
    </row>
    <row r="14" spans="1:12" s="62" customFormat="1" ht="31.5" customHeight="1" x14ac:dyDescent="0.25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4"/>
    </row>
    <row r="15" spans="1:12" s="62" customFormat="1" ht="31.5" customHeight="1" x14ac:dyDescent="0.25">
      <c r="A15" s="98" t="s">
        <v>96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</row>
    <row r="16" spans="1:12" s="62" customFormat="1" ht="31.5" customHeight="1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</row>
    <row r="17" spans="1:12" s="62" customFormat="1" ht="31.5" customHeight="1" x14ac:dyDescent="0.25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</row>
  </sheetData>
  <autoFilter ref="A10:L10" xr:uid="{00000000-0009-0000-0000-000007000000}"/>
  <mergeCells count="8">
    <mergeCell ref="I1:L1"/>
    <mergeCell ref="A15:L15"/>
    <mergeCell ref="A7:L7"/>
    <mergeCell ref="B11:B12"/>
    <mergeCell ref="C11:C12"/>
    <mergeCell ref="D11:D12"/>
    <mergeCell ref="F11:F12"/>
    <mergeCell ref="A13:J13"/>
  </mergeCells>
  <printOptions horizontalCentered="1"/>
  <pageMargins left="0.62992125984251968" right="0.59055118110236227" top="0.47244094488188981" bottom="0" header="0" footer="0"/>
  <pageSetup paperSize="9" scale="5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авто</vt:lpstr>
      <vt:lpstr>платформа</vt:lpstr>
      <vt:lpstr>хранение</vt:lpstr>
      <vt:lpstr>оценка (2)</vt:lpstr>
      <vt:lpstr>оценка</vt:lpstr>
      <vt:lpstr>ДР 50ваг</vt:lpstr>
      <vt:lpstr>заявка на конкурс сред рем кп</vt:lpstr>
      <vt:lpstr>авто!Область_печати</vt:lpstr>
      <vt:lpstr>'ДР 50ваг'!Область_печати</vt:lpstr>
      <vt:lpstr>'заявка на конкурс сред рем кп'!Область_печати</vt:lpstr>
      <vt:lpstr>оценка!Область_печати</vt:lpstr>
      <vt:lpstr>'оценка (2)'!Область_печати</vt:lpstr>
      <vt:lpstr>платформа!Область_печати</vt:lpstr>
      <vt:lpstr>хранение!Область_печати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Санжар</dc:creator>
  <cp:lastModifiedBy>Sanzhar H. Omarov</cp:lastModifiedBy>
  <cp:lastPrinted>2020-03-05T11:01:49Z</cp:lastPrinted>
  <dcterms:created xsi:type="dcterms:W3CDTF">2013-12-09T12:15:42Z</dcterms:created>
  <dcterms:modified xsi:type="dcterms:W3CDTF">2020-03-10T11:47:10Z</dcterms:modified>
</cp:coreProperties>
</file>